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ursa5927\Documents\JN - Potroš. mat. za zobno tehniko\"/>
    </mc:Choice>
  </mc:AlternateContent>
  <xr:revisionPtr revIDLastSave="0" documentId="13_ncr:1_{B293D1C6-B74A-4F94-8D01-0E064FBA2A81}" xr6:coauthVersionLast="47" xr6:coauthVersionMax="47" xr10:uidLastSave="{00000000-0000-0000-0000-000000000000}"/>
  <bookViews>
    <workbookView xWindow="28680" yWindow="-120" windowWidth="29040" windowHeight="15720" tabRatio="677" xr2:uid="{00000000-000D-0000-FFFF-FFFF00000000}"/>
  </bookViews>
  <sheets>
    <sheet name="Rekapitulacija" sheetId="7" r:id="rId1"/>
    <sheet name="1. SKUPINA-Vrteči inštrumenti" sheetId="1" r:id="rId2"/>
    <sheet name="2. SKUPIN-Pot.mat.za zob.teh." sheetId="3" r:id="rId3"/>
    <sheet name="3. SKUP.Konsignac.akril.zob" sheetId="4" r:id="rId4"/>
    <sheet name="4. SKUPINA-Inštrumentarij" sheetId="6" r:id="rId5"/>
  </sheets>
  <externalReferences>
    <externalReference r:id="rId6"/>
  </externalReferences>
  <definedNames>
    <definedName name="_xlnm._FilterDatabase" localSheetId="1" hidden="1">'1. SKUPINA-Vrteči inštrumenti'!$A$1:$O$205</definedName>
    <definedName name="_xlnm._FilterDatabase" localSheetId="2">'2. SKUPIN-Pot.mat.za zob.teh.'!$A$1:$P$399</definedName>
    <definedName name="_xlnm._FilterDatabase" localSheetId="4">'4. SKUPINA-Inštrumentarij'!$A$1:$E$12</definedName>
    <definedName name="_Hlk107228984" localSheetId="0">Rekapitulacija!$B$16</definedName>
    <definedName name="_xlnm.Print_Area" localSheetId="1">'1. SKUPINA-Vrteči inštrumenti'!$A$1:$Q$211</definedName>
    <definedName name="_xlnm.Print_Area" localSheetId="2">'2. SKUPIN-Pot.mat.za zob.teh.'!$A$1:$Q$405</definedName>
    <definedName name="_xlnm.Print_Area" localSheetId="3">'3. SKUP.Konsignac.akril.zob'!$A$1:$Q$41</definedName>
    <definedName name="_xlnm.Print_Area" localSheetId="4">'4. SKUPINA-Inštrumentarij'!$A$1:$Q$55</definedName>
    <definedName name="Print_Area_0" localSheetId="1">'1. SKUPINA-Vrteči inštrumenti'!$A$10:$O$210</definedName>
    <definedName name="Print_Area_0" localSheetId="2">'2. SKUPIN-Pot.mat.za zob.teh.'!$A$1:$O$399</definedName>
    <definedName name="Print_Area_0" localSheetId="3">'3. SKUP.Konsignac.akril.zob'!$A:$O</definedName>
    <definedName name="Print_Area_0" localSheetId="4">'4. SKUPINA-Inštrumentarij'!$A:$O</definedName>
    <definedName name="Print_Area_0_0" localSheetId="1">'1. SKUPINA-Vrteči inštrumenti'!$A$10:$O$210</definedName>
    <definedName name="Print_Area_0_0" localSheetId="2">'2. SKUPIN-Pot.mat.za zob.teh.'!$A$1:$O$399</definedName>
    <definedName name="Print_Area_0_0" localSheetId="3">'3. SKUP.Konsignac.akril.zob'!$A:$O</definedName>
    <definedName name="Print_Area_0_0" localSheetId="4">'4. SKUPINA-Inštrumentarij'!$A:$O</definedName>
    <definedName name="Print_Area_0_0_0" localSheetId="1">'1. SKUPINA-Vrteči inštrumenti'!$A$10:$O$210</definedName>
    <definedName name="Print_Area_0_0_0" localSheetId="2">'2. SKUPIN-Pot.mat.za zob.teh.'!$A$1:$O$399</definedName>
    <definedName name="Print_Area_0_0_0" localSheetId="3">'3. SKUP.Konsignac.akril.zob'!$A:$O</definedName>
    <definedName name="Print_Area_0_0_0" localSheetId="4">'4. SKUPINA-Inštrumentarij'!$A:$O</definedName>
    <definedName name="Print_Area_0_0_0_0" localSheetId="1">'1. SKUPINA-Vrteči inštrumenti'!$A$10:$O$210</definedName>
    <definedName name="Print_Area_0_0_0_0" localSheetId="2">'2. SKUPIN-Pot.mat.za zob.teh.'!$A$1:$O$399</definedName>
    <definedName name="Print_Area_0_0_0_0" localSheetId="3">'3. SKUP.Konsignac.akril.zob'!$A:$O</definedName>
    <definedName name="Print_Area_0_0_0_0" localSheetId="4">'4. SKUPINA-Inštrumentarij'!$A:$O</definedName>
    <definedName name="Print_Area_0_0_0_0_0" localSheetId="1">'1. SKUPINA-Vrteči inštrumenti'!$A$10:$O$210</definedName>
    <definedName name="Print_Area_0_0_0_0_0" localSheetId="2">'2. SKUPIN-Pot.mat.za zob.teh.'!$A$1:$O$399</definedName>
    <definedName name="Print_Area_0_0_0_0_0" localSheetId="3">'3. SKUP.Konsignac.akril.zob'!$A:$O</definedName>
    <definedName name="Print_Area_0_0_0_0_0" localSheetId="4">'4. SKUPINA-Inštrumentarij'!$A:$O</definedName>
    <definedName name="Print_Area_0_0_0_0_0_0" localSheetId="1">'1. SKUPINA-Vrteči inštrumenti'!$A$10:$O$210</definedName>
    <definedName name="Print_Area_0_0_0_0_0_0" localSheetId="2">'2. SKUPIN-Pot.mat.za zob.teh.'!$A$1:$O$399</definedName>
    <definedName name="Print_Area_0_0_0_0_0_0" localSheetId="3">'3. SKUP.Konsignac.akril.zob'!$A:$O</definedName>
    <definedName name="Print_Area_0_0_0_0_0_0" localSheetId="4">'4. SKUPINA-Inštrumentarij'!$A:$O</definedName>
    <definedName name="Print_Area_0_0_0_0_0_0_0" localSheetId="1">'1. SKUPINA-Vrteči inštrumenti'!$A$10:$O$210</definedName>
    <definedName name="Print_Area_0_0_0_0_0_0_0" localSheetId="2">'2. SKUPIN-Pot.mat.za zob.teh.'!$A$1:$O$399</definedName>
    <definedName name="Print_Area_0_0_0_0_0_0_0" localSheetId="3">'3. SKUP.Konsignac.akril.zob'!$A:$O</definedName>
    <definedName name="Print_Area_0_0_0_0_0_0_0" localSheetId="4">'4. SKUPINA-Inštrumentarij'!$A:$O</definedName>
    <definedName name="Print_Titles_0" localSheetId="1">'1. SKUPINA-Vrteči inštrumenti'!$10:$10</definedName>
    <definedName name="Print_Titles_0" localSheetId="2">'2. SKUPIN-Pot.mat.za zob.teh.'!$11:$11</definedName>
    <definedName name="Print_Titles_0" localSheetId="4">'4. SKUPINA-Inštrumentarij'!$11:$11</definedName>
    <definedName name="Print_Titles_0_0" localSheetId="1">'1. SKUPINA-Vrteči inštrumenti'!$10:$10</definedName>
    <definedName name="Print_Titles_0_0" localSheetId="2">'2. SKUPIN-Pot.mat.za zob.teh.'!$11:$11</definedName>
    <definedName name="Print_Titles_0_0" localSheetId="4">'4. SKUPINA-Inštrumentarij'!$11:$11</definedName>
    <definedName name="Print_Titles_0_0_0" localSheetId="1">'1. SKUPINA-Vrteči inštrumenti'!$10:$10</definedName>
    <definedName name="Print_Titles_0_0_0" localSheetId="2">'2. SKUPIN-Pot.mat.za zob.teh.'!$11:$11</definedName>
    <definedName name="Print_Titles_0_0_0" localSheetId="4">'4. SKUPINA-Inštrumentarij'!$11:$11</definedName>
    <definedName name="Print_Titles_0_0_0_0" localSheetId="1">'1. SKUPINA-Vrteči inštrumenti'!$10:$10</definedName>
    <definedName name="Print_Titles_0_0_0_0" localSheetId="2">'2. SKUPIN-Pot.mat.za zob.teh.'!$11:$11</definedName>
    <definedName name="Print_Titles_0_0_0_0" localSheetId="4">'4. SKUPINA-Inštrumentarij'!$11:$11</definedName>
    <definedName name="Print_Titles_0_0_0_0_0" localSheetId="1">'1. SKUPINA-Vrteči inštrumenti'!$10:$10</definedName>
    <definedName name="Print_Titles_0_0_0_0_0" localSheetId="2">'2. SKUPIN-Pot.mat.za zob.teh.'!$11:$11</definedName>
    <definedName name="Print_Titles_0_0_0_0_0" localSheetId="4">'4. SKUPINA-Inštrumentarij'!$11:$11</definedName>
    <definedName name="Print_Titles_0_0_0_0_0_0" localSheetId="1">'1. SKUPINA-Vrteči inštrumenti'!$10:$10</definedName>
    <definedName name="Print_Titles_0_0_0_0_0_0" localSheetId="2">'2. SKUPIN-Pot.mat.za zob.teh.'!$11:$11</definedName>
    <definedName name="Print_Titles_0_0_0_0_0_0" localSheetId="4">'4. SKUPINA-Inštrumentarij'!$11:$11</definedName>
    <definedName name="Print_Titles_0_0_0_0_0_0_0" localSheetId="1">'1. SKUPINA-Vrteči inštrumenti'!$10:$10</definedName>
    <definedName name="Print_Titles_0_0_0_0_0_0_0" localSheetId="2">'2. SKUPIN-Pot.mat.za zob.teh.'!$11:$11</definedName>
    <definedName name="Print_Titles_0_0_0_0_0_0_0" localSheetId="4">'4. SKUPINA-Inštrumentarij'!$11:$11</definedName>
    <definedName name="_xlnm.Print_Titles" localSheetId="1">'1. SKUPINA-Vrteči inštrumenti'!$10:$10</definedName>
    <definedName name="_xlnm.Print_Titles" localSheetId="2">'2. SKUPIN-Pot.mat.za zob.teh.'!$11:$11</definedName>
    <definedName name="_xlnm.Print_Titles" localSheetId="4">'4. SKUPINA-Inštrumentarij'!$11:$11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54" i="3" l="1"/>
  <c r="P354" i="3" s="1"/>
  <c r="N354" i="3"/>
  <c r="O354" i="3"/>
  <c r="Q354" i="3" s="1"/>
  <c r="L296" i="3" l="1"/>
  <c r="N296" i="3"/>
  <c r="O296" i="3" s="1"/>
  <c r="Q296" i="3" s="1"/>
  <c r="P296" i="3"/>
  <c r="L33" i="3"/>
  <c r="D36" i="7"/>
  <c r="C36" i="7"/>
  <c r="F22" i="4" l="1"/>
  <c r="N343" i="3" l="1"/>
  <c r="O343" i="3" s="1"/>
  <c r="L343" i="3"/>
  <c r="A172" i="3"/>
  <c r="A173" i="3" s="1"/>
  <c r="A174" i="3" s="1"/>
  <c r="A175" i="3" s="1"/>
  <c r="A176" i="3" s="1"/>
  <c r="A177" i="3" s="1"/>
  <c r="A178" i="3" s="1"/>
  <c r="A179" i="3" s="1"/>
  <c r="A180" i="3" s="1"/>
  <c r="A181" i="3" s="1"/>
  <c r="A182" i="3" s="1"/>
  <c r="A183" i="3" s="1"/>
  <c r="A127" i="3"/>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N126" i="3"/>
  <c r="O126" i="3" s="1"/>
  <c r="L126" i="3"/>
  <c r="N204" i="1" l="1"/>
  <c r="O204" i="1" s="1"/>
  <c r="L204" i="1"/>
  <c r="N201" i="1"/>
  <c r="O201" i="1" s="1"/>
  <c r="L201" i="1"/>
  <c r="N149" i="1"/>
  <c r="O149" i="1" s="1"/>
  <c r="L149" i="1"/>
  <c r="N16" i="1" l="1"/>
  <c r="O16" i="1" s="1"/>
  <c r="L16" i="1"/>
  <c r="P343" i="3" l="1"/>
  <c r="Q343" i="3"/>
  <c r="P126" i="3"/>
  <c r="Q126" i="3"/>
  <c r="P16" i="1"/>
  <c r="Q16" i="1"/>
  <c r="P149" i="1"/>
  <c r="Q149" i="1"/>
  <c r="P201" i="1"/>
  <c r="Q201" i="1"/>
  <c r="N202" i="1"/>
  <c r="O202" i="1" l="1"/>
  <c r="P33" i="3" l="1"/>
  <c r="L16" i="4" l="1"/>
  <c r="N16" i="4"/>
  <c r="P16" i="4" l="1"/>
  <c r="O16" i="4"/>
  <c r="N49" i="3"/>
  <c r="O49" i="3" s="1"/>
  <c r="L49" i="3"/>
  <c r="Q16" i="4" l="1"/>
  <c r="Q49" i="3"/>
  <c r="P49" i="3"/>
  <c r="L121" i="3"/>
  <c r="N121" i="3"/>
  <c r="O121" i="3" s="1"/>
  <c r="L122" i="3"/>
  <c r="N122" i="3"/>
  <c r="O122" i="3" s="1"/>
  <c r="Q122" i="3" l="1"/>
  <c r="P122" i="3"/>
  <c r="Q121" i="3"/>
  <c r="P121" i="3"/>
  <c r="Q204" i="1"/>
  <c r="P204" i="1"/>
  <c r="N269" i="3" l="1"/>
  <c r="O269" i="3" s="1"/>
  <c r="Q269" i="3" s="1"/>
  <c r="L269" i="3"/>
  <c r="N268" i="3"/>
  <c r="O268" i="3" s="1"/>
  <c r="Q268" i="3" s="1"/>
  <c r="L268" i="3"/>
  <c r="N183" i="3"/>
  <c r="O183" i="3" s="1"/>
  <c r="Q183" i="3" s="1"/>
  <c r="L183" i="3"/>
  <c r="P183" i="3" s="1"/>
  <c r="N171" i="3"/>
  <c r="O171" i="3" s="1"/>
  <c r="Q171" i="3" s="1"/>
  <c r="L171" i="3"/>
  <c r="P269" i="3" l="1"/>
  <c r="P171" i="3"/>
  <c r="P268" i="3"/>
  <c r="N131" i="3" l="1"/>
  <c r="O131" i="3" s="1"/>
  <c r="Q131" i="3" s="1"/>
  <c r="L131" i="3"/>
  <c r="P131" i="3" s="1"/>
  <c r="N114" i="3" l="1"/>
  <c r="O114" i="3" s="1"/>
  <c r="Q114" i="3" l="1"/>
  <c r="L347" i="3"/>
  <c r="P347" i="3" s="1"/>
  <c r="L346" i="3"/>
  <c r="P346" i="3" s="1"/>
  <c r="L345" i="3"/>
  <c r="P345" i="3" s="1"/>
  <c r="L344" i="3"/>
  <c r="P344" i="3" s="1"/>
  <c r="L342" i="3"/>
  <c r="P342" i="3" s="1"/>
  <c r="L341" i="3"/>
  <c r="P341" i="3" s="1"/>
  <c r="L340" i="3"/>
  <c r="P340" i="3" s="1"/>
  <c r="L339" i="3"/>
  <c r="P339" i="3" s="1"/>
  <c r="L338" i="3"/>
  <c r="P338" i="3" s="1"/>
  <c r="P348" i="3" l="1"/>
  <c r="L29" i="3"/>
  <c r="P29" i="3" s="1"/>
  <c r="L28" i="3"/>
  <c r="L27" i="3"/>
  <c r="P27" i="3" s="1"/>
  <c r="L26" i="3"/>
  <c r="L25" i="3"/>
  <c r="P25" i="3" s="1"/>
  <c r="L24" i="3"/>
  <c r="P24" i="3" l="1"/>
  <c r="P26" i="3"/>
  <c r="P28" i="3"/>
  <c r="L18" i="4"/>
  <c r="L17" i="4"/>
  <c r="L15" i="4"/>
  <c r="P15" i="4" s="1"/>
  <c r="L334" i="3"/>
  <c r="P334" i="3" s="1"/>
  <c r="L333" i="3"/>
  <c r="P333" i="3" s="1"/>
  <c r="L332" i="3"/>
  <c r="P332" i="3" s="1"/>
  <c r="L331" i="3"/>
  <c r="P331" i="3" s="1"/>
  <c r="L330" i="3"/>
  <c r="P330" i="3" s="1"/>
  <c r="L329" i="3"/>
  <c r="P329" i="3" s="1"/>
  <c r="L328" i="3"/>
  <c r="P328" i="3" s="1"/>
  <c r="L327" i="3"/>
  <c r="P327" i="3" s="1"/>
  <c r="L326" i="3"/>
  <c r="P326" i="3" s="1"/>
  <c r="L325" i="3"/>
  <c r="P325" i="3" s="1"/>
  <c r="L324" i="3"/>
  <c r="P324" i="3" s="1"/>
  <c r="L323" i="3"/>
  <c r="P323" i="3" s="1"/>
  <c r="L322" i="3"/>
  <c r="P322" i="3" s="1"/>
  <c r="L321" i="3"/>
  <c r="P321" i="3" s="1"/>
  <c r="L320" i="3"/>
  <c r="P320" i="3" s="1"/>
  <c r="L319" i="3"/>
  <c r="P319" i="3" s="1"/>
  <c r="L318" i="3"/>
  <c r="P318" i="3" s="1"/>
  <c r="L317" i="3"/>
  <c r="P317" i="3" s="1"/>
  <c r="L313" i="3"/>
  <c r="L312" i="3"/>
  <c r="L311" i="3"/>
  <c r="L310" i="3"/>
  <c r="L309" i="3"/>
  <c r="L308" i="3"/>
  <c r="L307" i="3"/>
  <c r="L306" i="3"/>
  <c r="P306" i="3" s="1"/>
  <c r="L305" i="3"/>
  <c r="P305" i="3" s="1"/>
  <c r="L304" i="3"/>
  <c r="P304" i="3" s="1"/>
  <c r="L303" i="3"/>
  <c r="P303" i="3" s="1"/>
  <c r="L302" i="3"/>
  <c r="P302" i="3" s="1"/>
  <c r="L301" i="3"/>
  <c r="P301" i="3" s="1"/>
  <c r="L300" i="3"/>
  <c r="P300" i="3" s="1"/>
  <c r="L299" i="3"/>
  <c r="P299" i="3" s="1"/>
  <c r="L298" i="3"/>
  <c r="P298" i="3" s="1"/>
  <c r="L297" i="3"/>
  <c r="P297" i="3" s="1"/>
  <c r="L295" i="3"/>
  <c r="P295" i="3" s="1"/>
  <c r="L294" i="3"/>
  <c r="P294" i="3" s="1"/>
  <c r="L293" i="3"/>
  <c r="L182" i="3"/>
  <c r="P182" i="3" s="1"/>
  <c r="L181" i="3"/>
  <c r="P181" i="3" s="1"/>
  <c r="L180" i="3"/>
  <c r="P180" i="3" s="1"/>
  <c r="L179" i="3"/>
  <c r="P179" i="3" s="1"/>
  <c r="L178" i="3"/>
  <c r="P178" i="3" s="1"/>
  <c r="L177" i="3"/>
  <c r="P177" i="3" s="1"/>
  <c r="L176" i="3"/>
  <c r="P176" i="3" s="1"/>
  <c r="L175" i="3"/>
  <c r="P175" i="3" s="1"/>
  <c r="L174" i="3"/>
  <c r="P174" i="3" s="1"/>
  <c r="L173" i="3"/>
  <c r="P173" i="3" s="1"/>
  <c r="L172" i="3"/>
  <c r="P172" i="3" s="1"/>
  <c r="L170" i="3"/>
  <c r="P170" i="3" s="1"/>
  <c r="L169" i="3"/>
  <c r="P169" i="3" s="1"/>
  <c r="L168" i="3"/>
  <c r="P168" i="3" s="1"/>
  <c r="L167" i="3"/>
  <c r="P167" i="3" s="1"/>
  <c r="L166" i="3"/>
  <c r="P166" i="3" s="1"/>
  <c r="L165" i="3"/>
  <c r="P165" i="3" s="1"/>
  <c r="L164" i="3"/>
  <c r="P164" i="3" s="1"/>
  <c r="L163" i="3"/>
  <c r="P163" i="3" s="1"/>
  <c r="L162" i="3"/>
  <c r="P162" i="3" s="1"/>
  <c r="L161" i="3"/>
  <c r="P161" i="3" s="1"/>
  <c r="L160" i="3"/>
  <c r="P160" i="3" s="1"/>
  <c r="L159" i="3"/>
  <c r="P159" i="3" s="1"/>
  <c r="L158" i="3"/>
  <c r="P158" i="3" s="1"/>
  <c r="L157" i="3"/>
  <c r="P157" i="3" s="1"/>
  <c r="L156" i="3"/>
  <c r="P156" i="3" s="1"/>
  <c r="L155" i="3"/>
  <c r="P155" i="3" s="1"/>
  <c r="L154" i="3"/>
  <c r="P154" i="3" s="1"/>
  <c r="L153" i="3"/>
  <c r="P153" i="3" s="1"/>
  <c r="L152" i="3"/>
  <c r="P152" i="3" s="1"/>
  <c r="L151" i="3"/>
  <c r="P151" i="3" s="1"/>
  <c r="L150" i="3"/>
  <c r="P150" i="3" s="1"/>
  <c r="L149" i="3"/>
  <c r="L148" i="3"/>
  <c r="P148" i="3" s="1"/>
  <c r="L147" i="3"/>
  <c r="P147" i="3" s="1"/>
  <c r="L146" i="3"/>
  <c r="P146" i="3" s="1"/>
  <c r="L145" i="3"/>
  <c r="P145" i="3" s="1"/>
  <c r="L144" i="3"/>
  <c r="P144" i="3" s="1"/>
  <c r="L143" i="3"/>
  <c r="P143" i="3" s="1"/>
  <c r="L142" i="3"/>
  <c r="P142" i="3" s="1"/>
  <c r="L141" i="3"/>
  <c r="P141" i="3" s="1"/>
  <c r="L140" i="3"/>
  <c r="P140" i="3" s="1"/>
  <c r="L139" i="3"/>
  <c r="P139" i="3" s="1"/>
  <c r="L138" i="3"/>
  <c r="P138" i="3" s="1"/>
  <c r="L137" i="3"/>
  <c r="P137" i="3" s="1"/>
  <c r="L136" i="3"/>
  <c r="P136" i="3" s="1"/>
  <c r="L135" i="3"/>
  <c r="P135" i="3" s="1"/>
  <c r="L134" i="3"/>
  <c r="P134" i="3" s="1"/>
  <c r="L133" i="3"/>
  <c r="P133" i="3" s="1"/>
  <c r="L132" i="3"/>
  <c r="P132" i="3" s="1"/>
  <c r="L130" i="3"/>
  <c r="L125" i="3"/>
  <c r="P125" i="3" s="1"/>
  <c r="L124" i="3"/>
  <c r="P124" i="3" s="1"/>
  <c r="L123" i="3"/>
  <c r="P123" i="3" s="1"/>
  <c r="L120" i="3"/>
  <c r="L119" i="3"/>
  <c r="L118" i="3"/>
  <c r="L117" i="3"/>
  <c r="L116" i="3"/>
  <c r="L115" i="3"/>
  <c r="L114" i="3"/>
  <c r="P114" i="3" s="1"/>
  <c r="L113" i="3"/>
  <c r="L112" i="3"/>
  <c r="L111" i="3"/>
  <c r="L110" i="3"/>
  <c r="L57" i="3"/>
  <c r="P57" i="3" s="1"/>
  <c r="L56" i="3"/>
  <c r="P56" i="3" s="1"/>
  <c r="L55" i="3"/>
  <c r="P55" i="3" s="1"/>
  <c r="L54" i="3"/>
  <c r="P54" i="3" s="1"/>
  <c r="L53" i="3"/>
  <c r="P53" i="3" s="1"/>
  <c r="L52" i="3"/>
  <c r="P52" i="3" s="1"/>
  <c r="L50" i="3"/>
  <c r="P50" i="3" s="1"/>
  <c r="L48" i="3"/>
  <c r="P48" i="3" s="1"/>
  <c r="L47" i="3"/>
  <c r="P47" i="3" s="1"/>
  <c r="L46" i="3"/>
  <c r="P46" i="3" s="1"/>
  <c r="L45" i="3"/>
  <c r="P45" i="3" s="1"/>
  <c r="L42" i="3"/>
  <c r="P42" i="3" s="1"/>
  <c r="L41" i="3"/>
  <c r="L39" i="3"/>
  <c r="P39" i="3" s="1"/>
  <c r="L38" i="3"/>
  <c r="L34" i="3"/>
  <c r="L32" i="3"/>
  <c r="P17" i="4" l="1"/>
  <c r="P18" i="4"/>
  <c r="P335" i="3"/>
  <c r="P30" i="3"/>
  <c r="P113" i="3"/>
  <c r="P149" i="3"/>
  <c r="P32" i="3"/>
  <c r="P34" i="3"/>
  <c r="P116" i="3"/>
  <c r="P115" i="3"/>
  <c r="P118" i="3"/>
  <c r="P38" i="3"/>
  <c r="P117" i="3"/>
  <c r="P110" i="3"/>
  <c r="P111" i="3"/>
  <c r="P119" i="3"/>
  <c r="P130" i="3"/>
  <c r="P41" i="3"/>
  <c r="P112" i="3"/>
  <c r="P120" i="3"/>
  <c r="P312" i="3"/>
  <c r="P313" i="3"/>
  <c r="P311" i="3"/>
  <c r="P307" i="3"/>
  <c r="P308" i="3"/>
  <c r="P309" i="3"/>
  <c r="P293" i="3"/>
  <c r="P310" i="3"/>
  <c r="P314" i="3" l="1"/>
  <c r="P184" i="3"/>
  <c r="P58" i="3"/>
  <c r="L290" i="3"/>
  <c r="P290" i="3" s="1"/>
  <c r="L289" i="3"/>
  <c r="L288" i="3"/>
  <c r="L287" i="3"/>
  <c r="L286" i="3"/>
  <c r="P286" i="3" s="1"/>
  <c r="L285" i="3"/>
  <c r="P285" i="3" s="1"/>
  <c r="L284" i="3"/>
  <c r="P284" i="3" s="1"/>
  <c r="L283" i="3"/>
  <c r="P283" i="3" s="1"/>
  <c r="L282" i="3"/>
  <c r="P282" i="3" s="1"/>
  <c r="L281" i="3"/>
  <c r="P281" i="3" s="1"/>
  <c r="L280" i="3"/>
  <c r="P280" i="3" s="1"/>
  <c r="L279" i="3"/>
  <c r="P279" i="3" s="1"/>
  <c r="L278" i="3"/>
  <c r="P278" i="3" s="1"/>
  <c r="L277" i="3"/>
  <c r="P277" i="3" s="1"/>
  <c r="L276" i="3"/>
  <c r="L275" i="3"/>
  <c r="L274" i="3"/>
  <c r="P274" i="3" s="1"/>
  <c r="L273" i="3"/>
  <c r="P273" i="3" s="1"/>
  <c r="L272" i="3"/>
  <c r="P272" i="3" s="1"/>
  <c r="L271" i="3"/>
  <c r="P271" i="3" s="1"/>
  <c r="L270" i="3"/>
  <c r="P270" i="3" s="1"/>
  <c r="L267" i="3"/>
  <c r="P267" i="3" s="1"/>
  <c r="L266" i="3"/>
  <c r="P266" i="3" s="1"/>
  <c r="L265" i="3"/>
  <c r="P265" i="3" s="1"/>
  <c r="L264" i="3"/>
  <c r="P264" i="3" s="1"/>
  <c r="L263" i="3"/>
  <c r="P263" i="3" s="1"/>
  <c r="L262" i="3"/>
  <c r="P262" i="3" s="1"/>
  <c r="L261" i="3"/>
  <c r="P261" i="3" s="1"/>
  <c r="L209" i="3"/>
  <c r="P209" i="3" s="1"/>
  <c r="L208" i="3"/>
  <c r="P208" i="3" s="1"/>
  <c r="L207" i="3"/>
  <c r="P207" i="3" s="1"/>
  <c r="L206" i="3"/>
  <c r="P206" i="3" s="1"/>
  <c r="L205" i="3"/>
  <c r="P205" i="3" s="1"/>
  <c r="L204" i="3"/>
  <c r="P204" i="3" s="1"/>
  <c r="L203" i="3"/>
  <c r="P203" i="3" s="1"/>
  <c r="L202" i="3"/>
  <c r="P202" i="3" s="1"/>
  <c r="L201" i="3"/>
  <c r="P201" i="3" s="1"/>
  <c r="L200" i="3"/>
  <c r="P200" i="3" s="1"/>
  <c r="L199" i="3"/>
  <c r="P199" i="3" s="1"/>
  <c r="L198" i="3"/>
  <c r="P198" i="3" s="1"/>
  <c r="L197" i="3"/>
  <c r="P197" i="3" s="1"/>
  <c r="L196" i="3"/>
  <c r="P196" i="3" s="1"/>
  <c r="L195" i="3"/>
  <c r="P195" i="3" s="1"/>
  <c r="L194" i="3"/>
  <c r="P194" i="3" s="1"/>
  <c r="L193" i="3"/>
  <c r="P193" i="3" s="1"/>
  <c r="L192" i="3"/>
  <c r="P192" i="3" s="1"/>
  <c r="L191" i="3"/>
  <c r="P191" i="3" s="1"/>
  <c r="L190" i="3"/>
  <c r="P190" i="3" s="1"/>
  <c r="L189" i="3"/>
  <c r="P189" i="3" s="1"/>
  <c r="L188" i="3"/>
  <c r="P188" i="3" s="1"/>
  <c r="L187" i="3"/>
  <c r="P187" i="3" s="1"/>
  <c r="L186" i="3"/>
  <c r="P186" i="3" s="1"/>
  <c r="L106" i="3"/>
  <c r="P106" i="3" s="1"/>
  <c r="L105" i="3"/>
  <c r="P105" i="3" s="1"/>
  <c r="L104" i="3"/>
  <c r="P104" i="3" s="1"/>
  <c r="L103" i="3"/>
  <c r="P103" i="3" s="1"/>
  <c r="L102" i="3"/>
  <c r="P102" i="3" s="1"/>
  <c r="L101" i="3"/>
  <c r="P101" i="3" s="1"/>
  <c r="L100" i="3"/>
  <c r="P100" i="3" s="1"/>
  <c r="L99" i="3"/>
  <c r="P99" i="3" s="1"/>
  <c r="L98" i="3"/>
  <c r="L97" i="3"/>
  <c r="P97" i="3" s="1"/>
  <c r="L96" i="3"/>
  <c r="L95" i="3"/>
  <c r="L94" i="3"/>
  <c r="L93" i="3"/>
  <c r="L92" i="3"/>
  <c r="L91" i="3"/>
  <c r="L90" i="3"/>
  <c r="P90" i="3" s="1"/>
  <c r="L89" i="3"/>
  <c r="P89" i="3" s="1"/>
  <c r="L88" i="3"/>
  <c r="P88" i="3" s="1"/>
  <c r="L87" i="3"/>
  <c r="L86" i="3"/>
  <c r="P86" i="3" s="1"/>
  <c r="L85" i="3"/>
  <c r="P85" i="3" s="1"/>
  <c r="L84" i="3"/>
  <c r="P84" i="3" s="1"/>
  <c r="L83" i="3"/>
  <c r="L82" i="3"/>
  <c r="P82" i="3" s="1"/>
  <c r="L81" i="3"/>
  <c r="P81" i="3" s="1"/>
  <c r="L80" i="3"/>
  <c r="P80" i="3" s="1"/>
  <c r="L79" i="3"/>
  <c r="P79" i="3" s="1"/>
  <c r="L78" i="3"/>
  <c r="P78" i="3" s="1"/>
  <c r="L77" i="3"/>
  <c r="P77" i="3" s="1"/>
  <c r="L76" i="3"/>
  <c r="P76" i="3" s="1"/>
  <c r="L75" i="3"/>
  <c r="P75" i="3" s="1"/>
  <c r="L74" i="3"/>
  <c r="P74" i="3" s="1"/>
  <c r="L73" i="3"/>
  <c r="P73" i="3" s="1"/>
  <c r="L72" i="3"/>
  <c r="P72" i="3" s="1"/>
  <c r="L71" i="3"/>
  <c r="P71" i="3" s="1"/>
  <c r="L70" i="3"/>
  <c r="P70" i="3" s="1"/>
  <c r="L69" i="3"/>
  <c r="P69" i="3" s="1"/>
  <c r="L68" i="3"/>
  <c r="P68" i="3" s="1"/>
  <c r="L67" i="3"/>
  <c r="P67" i="3" s="1"/>
  <c r="L66" i="3"/>
  <c r="P66" i="3" s="1"/>
  <c r="L65" i="3"/>
  <c r="L64" i="3"/>
  <c r="P64" i="3" s="1"/>
  <c r="L63" i="3"/>
  <c r="P63" i="3" s="1"/>
  <c r="L62" i="3"/>
  <c r="P62" i="3" s="1"/>
  <c r="L61" i="3"/>
  <c r="P61" i="3" s="1"/>
  <c r="L60" i="3"/>
  <c r="P60" i="3" s="1"/>
  <c r="P210" i="3" l="1"/>
  <c r="P87" i="3"/>
  <c r="P95" i="3"/>
  <c r="P275" i="3"/>
  <c r="P276" i="3"/>
  <c r="P96" i="3"/>
  <c r="P65" i="3"/>
  <c r="P98" i="3"/>
  <c r="P287" i="3"/>
  <c r="P92" i="3"/>
  <c r="P288" i="3"/>
  <c r="P91" i="3"/>
  <c r="P289" i="3"/>
  <c r="P83" i="3"/>
  <c r="P93" i="3"/>
  <c r="P94" i="3"/>
  <c r="L47" i="6"/>
  <c r="P47" i="6" s="1"/>
  <c r="L46" i="6"/>
  <c r="P46" i="6" s="1"/>
  <c r="L45" i="6"/>
  <c r="L44" i="6"/>
  <c r="P44" i="6" s="1"/>
  <c r="L43" i="6"/>
  <c r="P43" i="6" s="1"/>
  <c r="L41" i="6"/>
  <c r="P41" i="6" s="1"/>
  <c r="L40" i="6"/>
  <c r="P40" i="6" s="1"/>
  <c r="L39" i="6"/>
  <c r="P39" i="6" s="1"/>
  <c r="L38" i="6"/>
  <c r="P38" i="6" s="1"/>
  <c r="L37" i="6"/>
  <c r="P37" i="6" s="1"/>
  <c r="L36" i="6"/>
  <c r="P36" i="6" s="1"/>
  <c r="L35" i="6"/>
  <c r="P35" i="6" s="1"/>
  <c r="L34" i="6"/>
  <c r="P34" i="6" s="1"/>
  <c r="L33" i="6"/>
  <c r="P33" i="6" s="1"/>
  <c r="L32" i="6"/>
  <c r="P32" i="6" s="1"/>
  <c r="L31" i="6"/>
  <c r="P31" i="6" s="1"/>
  <c r="L30" i="6"/>
  <c r="L29" i="6"/>
  <c r="P29" i="6" s="1"/>
  <c r="L28" i="6"/>
  <c r="P28" i="6" s="1"/>
  <c r="L27" i="6"/>
  <c r="L26" i="6"/>
  <c r="P26" i="6" s="1"/>
  <c r="L25" i="6"/>
  <c r="P25" i="6" s="1"/>
  <c r="L24" i="6"/>
  <c r="L23" i="6"/>
  <c r="L22" i="6"/>
  <c r="L21" i="6"/>
  <c r="P21" i="6" s="1"/>
  <c r="L20" i="6"/>
  <c r="L19" i="6"/>
  <c r="P19" i="6" s="1"/>
  <c r="L18" i="6"/>
  <c r="P18" i="6" s="1"/>
  <c r="L17" i="6"/>
  <c r="P17" i="6" s="1"/>
  <c r="L16" i="6"/>
  <c r="P16" i="6" s="1"/>
  <c r="L15" i="6"/>
  <c r="P15" i="6" s="1"/>
  <c r="L14" i="6"/>
  <c r="P14" i="6" s="1"/>
  <c r="L24" i="4"/>
  <c r="L23" i="4"/>
  <c r="L22" i="4"/>
  <c r="L21" i="4"/>
  <c r="L383" i="3"/>
  <c r="P383" i="3" s="1"/>
  <c r="L382" i="3"/>
  <c r="L381" i="3"/>
  <c r="L380" i="3"/>
  <c r="L379" i="3"/>
  <c r="P379" i="3" s="1"/>
  <c r="L378" i="3"/>
  <c r="L377" i="3"/>
  <c r="L376" i="3"/>
  <c r="L375" i="3"/>
  <c r="P375" i="3" s="1"/>
  <c r="L374" i="3"/>
  <c r="P374" i="3" s="1"/>
  <c r="L373" i="3"/>
  <c r="P373" i="3" s="1"/>
  <c r="L372" i="3"/>
  <c r="P372" i="3" s="1"/>
  <c r="L369" i="3"/>
  <c r="P369" i="3" s="1"/>
  <c r="L368" i="3"/>
  <c r="P368" i="3" s="1"/>
  <c r="L367" i="3"/>
  <c r="P367" i="3" s="1"/>
  <c r="L366" i="3"/>
  <c r="P366" i="3" s="1"/>
  <c r="L365" i="3"/>
  <c r="P365" i="3" s="1"/>
  <c r="L364" i="3"/>
  <c r="P364" i="3" s="1"/>
  <c r="L363" i="3"/>
  <c r="P363" i="3" s="1"/>
  <c r="L362" i="3"/>
  <c r="P362" i="3" s="1"/>
  <c r="L361" i="3"/>
  <c r="P361" i="3" s="1"/>
  <c r="L360" i="3"/>
  <c r="P360" i="3" s="1"/>
  <c r="L359" i="3"/>
  <c r="P359" i="3" s="1"/>
  <c r="L358" i="3"/>
  <c r="P358" i="3" s="1"/>
  <c r="L357" i="3"/>
  <c r="P357" i="3" s="1"/>
  <c r="L355" i="3"/>
  <c r="P355" i="3" s="1"/>
  <c r="L353" i="3"/>
  <c r="P353" i="3" s="1"/>
  <c r="L352" i="3"/>
  <c r="P352" i="3" s="1"/>
  <c r="L351" i="3"/>
  <c r="P351" i="3" s="1"/>
  <c r="L258" i="3"/>
  <c r="P258" i="3" s="1"/>
  <c r="L257" i="3"/>
  <c r="P257" i="3" s="1"/>
  <c r="L256" i="3"/>
  <c r="P256" i="3" s="1"/>
  <c r="L255" i="3"/>
  <c r="P255" i="3" s="1"/>
  <c r="L254" i="3"/>
  <c r="P254" i="3" s="1"/>
  <c r="L253" i="3"/>
  <c r="P253" i="3" s="1"/>
  <c r="L252" i="3"/>
  <c r="P252" i="3" s="1"/>
  <c r="L251" i="3"/>
  <c r="P251" i="3" s="1"/>
  <c r="L250" i="3"/>
  <c r="P250" i="3" s="1"/>
  <c r="L249" i="3"/>
  <c r="P249" i="3" s="1"/>
  <c r="L248" i="3"/>
  <c r="P248" i="3" s="1"/>
  <c r="L247" i="3"/>
  <c r="P247" i="3" s="1"/>
  <c r="L246" i="3"/>
  <c r="P246" i="3" s="1"/>
  <c r="L245" i="3"/>
  <c r="P245" i="3" s="1"/>
  <c r="L244" i="3"/>
  <c r="P244" i="3" s="1"/>
  <c r="L243" i="3"/>
  <c r="P243" i="3" s="1"/>
  <c r="L242" i="3"/>
  <c r="P242" i="3" s="1"/>
  <c r="L241" i="3"/>
  <c r="P241" i="3" s="1"/>
  <c r="L240" i="3"/>
  <c r="P240" i="3" s="1"/>
  <c r="L239" i="3"/>
  <c r="P239" i="3" s="1"/>
  <c r="L238" i="3"/>
  <c r="P238" i="3" s="1"/>
  <c r="L237" i="3"/>
  <c r="P237" i="3" s="1"/>
  <c r="L236" i="3"/>
  <c r="P236" i="3" s="1"/>
  <c r="L235" i="3"/>
  <c r="P235" i="3" s="1"/>
  <c r="L234" i="3"/>
  <c r="P234" i="3" s="1"/>
  <c r="L233" i="3"/>
  <c r="P233" i="3" s="1"/>
  <c r="L232" i="3"/>
  <c r="L231" i="3"/>
  <c r="P231" i="3" s="1"/>
  <c r="L230" i="3"/>
  <c r="P230" i="3" s="1"/>
  <c r="L229" i="3"/>
  <c r="P229" i="3" s="1"/>
  <c r="L228" i="3"/>
  <c r="P228" i="3" s="1"/>
  <c r="L227" i="3"/>
  <c r="P227" i="3" s="1"/>
  <c r="L226" i="3"/>
  <c r="P226" i="3" s="1"/>
  <c r="L225" i="3"/>
  <c r="P225" i="3" s="1"/>
  <c r="L224" i="3"/>
  <c r="P224" i="3" s="1"/>
  <c r="L223" i="3"/>
  <c r="P223" i="3" s="1"/>
  <c r="L222" i="3"/>
  <c r="P222" i="3" s="1"/>
  <c r="L220" i="3"/>
  <c r="P220" i="3" s="1"/>
  <c r="L219" i="3"/>
  <c r="P219" i="3" s="1"/>
  <c r="L218" i="3"/>
  <c r="P218" i="3" s="1"/>
  <c r="L217" i="3"/>
  <c r="P217" i="3" s="1"/>
  <c r="L216" i="3"/>
  <c r="P216" i="3" s="1"/>
  <c r="L213" i="3"/>
  <c r="L212" i="3"/>
  <c r="L20" i="3"/>
  <c r="L19" i="3"/>
  <c r="L17" i="3"/>
  <c r="L16" i="3"/>
  <c r="L15" i="3"/>
  <c r="L14" i="3"/>
  <c r="P21" i="4" l="1"/>
  <c r="P22" i="4"/>
  <c r="P23" i="4"/>
  <c r="P24" i="4"/>
  <c r="P24" i="6"/>
  <c r="P23" i="6"/>
  <c r="P22" i="6"/>
  <c r="P27" i="6"/>
  <c r="P20" i="6"/>
  <c r="P30" i="6"/>
  <c r="P45" i="6"/>
  <c r="P370" i="3"/>
  <c r="P291" i="3"/>
  <c r="P107" i="3"/>
  <c r="P380" i="3"/>
  <c r="P381" i="3"/>
  <c r="P382" i="3"/>
  <c r="P378" i="3"/>
  <c r="P376" i="3"/>
  <c r="P377" i="3"/>
  <c r="P232" i="3"/>
  <c r="P259" i="3" s="1"/>
  <c r="P212" i="3"/>
  <c r="P213" i="3"/>
  <c r="P15" i="3"/>
  <c r="P16" i="3"/>
  <c r="P17" i="3"/>
  <c r="P19" i="3"/>
  <c r="P20" i="3"/>
  <c r="P14" i="3"/>
  <c r="L203" i="1"/>
  <c r="P203" i="1" s="1"/>
  <c r="L202" i="1"/>
  <c r="L200" i="1"/>
  <c r="P200" i="1" s="1"/>
  <c r="L199" i="1"/>
  <c r="P199" i="1" s="1"/>
  <c r="L198" i="1"/>
  <c r="P198" i="1" s="1"/>
  <c r="L197" i="1"/>
  <c r="P197" i="1" s="1"/>
  <c r="L196" i="1"/>
  <c r="P196" i="1" s="1"/>
  <c r="L195" i="1"/>
  <c r="P195" i="1" s="1"/>
  <c r="L194" i="1"/>
  <c r="P194" i="1" s="1"/>
  <c r="L193" i="1"/>
  <c r="P193" i="1" s="1"/>
  <c r="L192" i="1"/>
  <c r="P192" i="1" s="1"/>
  <c r="L191" i="1"/>
  <c r="P191" i="1" s="1"/>
  <c r="L190" i="1"/>
  <c r="P190" i="1" s="1"/>
  <c r="L189" i="1"/>
  <c r="P189" i="1" s="1"/>
  <c r="L188" i="1"/>
  <c r="P188" i="1" s="1"/>
  <c r="L186" i="1"/>
  <c r="P186" i="1" s="1"/>
  <c r="L185" i="1"/>
  <c r="P185" i="1" s="1"/>
  <c r="L184" i="1"/>
  <c r="P184" i="1" s="1"/>
  <c r="L182" i="1"/>
  <c r="P182" i="1" s="1"/>
  <c r="L181" i="1"/>
  <c r="P181" i="1" s="1"/>
  <c r="L180" i="1"/>
  <c r="P180" i="1" s="1"/>
  <c r="L179" i="1"/>
  <c r="P179" i="1" s="1"/>
  <c r="L177" i="1"/>
  <c r="P177" i="1" s="1"/>
  <c r="L176" i="1"/>
  <c r="P176" i="1" s="1"/>
  <c r="L175" i="1"/>
  <c r="P175" i="1" s="1"/>
  <c r="L174" i="1"/>
  <c r="P174" i="1" s="1"/>
  <c r="L173" i="1"/>
  <c r="P173" i="1" s="1"/>
  <c r="L172" i="1"/>
  <c r="P172" i="1" s="1"/>
  <c r="L171" i="1"/>
  <c r="P171" i="1" s="1"/>
  <c r="L170" i="1"/>
  <c r="P170" i="1" s="1"/>
  <c r="L169" i="1"/>
  <c r="P169" i="1" s="1"/>
  <c r="L168" i="1"/>
  <c r="P168" i="1" s="1"/>
  <c r="L167" i="1"/>
  <c r="P167" i="1" s="1"/>
  <c r="L166" i="1"/>
  <c r="P166" i="1" s="1"/>
  <c r="L165" i="1"/>
  <c r="P165" i="1" s="1"/>
  <c r="L163" i="1"/>
  <c r="P163" i="1" s="1"/>
  <c r="L162" i="1"/>
  <c r="P162" i="1" s="1"/>
  <c r="L161" i="1"/>
  <c r="P161" i="1" s="1"/>
  <c r="L157" i="1"/>
  <c r="P157" i="1" s="1"/>
  <c r="L156" i="1"/>
  <c r="P156" i="1" s="1"/>
  <c r="L155" i="1"/>
  <c r="P155" i="1" s="1"/>
  <c r="L154" i="1"/>
  <c r="P154" i="1" s="1"/>
  <c r="L152" i="1"/>
  <c r="P152" i="1" s="1"/>
  <c r="L151" i="1"/>
  <c r="P151" i="1" s="1"/>
  <c r="L150" i="1"/>
  <c r="P150" i="1" s="1"/>
  <c r="L148" i="1"/>
  <c r="P148" i="1" s="1"/>
  <c r="L147" i="1"/>
  <c r="P147" i="1" s="1"/>
  <c r="L146" i="1"/>
  <c r="P146" i="1" s="1"/>
  <c r="L144" i="1"/>
  <c r="P144" i="1" s="1"/>
  <c r="L143" i="1"/>
  <c r="P143" i="1" s="1"/>
  <c r="L141" i="1"/>
  <c r="P141" i="1" s="1"/>
  <c r="L140" i="1"/>
  <c r="P140" i="1" s="1"/>
  <c r="L139" i="1"/>
  <c r="P139" i="1" s="1"/>
  <c r="L138" i="1"/>
  <c r="P138" i="1" s="1"/>
  <c r="L137" i="1"/>
  <c r="P137" i="1" s="1"/>
  <c r="L136" i="1"/>
  <c r="P136" i="1" s="1"/>
  <c r="L135" i="1"/>
  <c r="P135" i="1" s="1"/>
  <c r="L134" i="1"/>
  <c r="P134" i="1" s="1"/>
  <c r="L133" i="1"/>
  <c r="P133" i="1" s="1"/>
  <c r="L132" i="1"/>
  <c r="P132" i="1" s="1"/>
  <c r="L131" i="1"/>
  <c r="P131" i="1" s="1"/>
  <c r="L130" i="1"/>
  <c r="P130" i="1" s="1"/>
  <c r="L129" i="1"/>
  <c r="P129" i="1" s="1"/>
  <c r="L127" i="1"/>
  <c r="P127" i="1" s="1"/>
  <c r="L125" i="1"/>
  <c r="P125" i="1" s="1"/>
  <c r="L124" i="1"/>
  <c r="P124" i="1" s="1"/>
  <c r="L123" i="1"/>
  <c r="P123" i="1" s="1"/>
  <c r="L122" i="1"/>
  <c r="P122" i="1" s="1"/>
  <c r="L121" i="1"/>
  <c r="P121" i="1" s="1"/>
  <c r="L120" i="1"/>
  <c r="P120" i="1" s="1"/>
  <c r="L119" i="1"/>
  <c r="P119" i="1" s="1"/>
  <c r="L118" i="1"/>
  <c r="P118" i="1" s="1"/>
  <c r="L117" i="1"/>
  <c r="P117" i="1" s="1"/>
  <c r="L116" i="1"/>
  <c r="P116" i="1" s="1"/>
  <c r="L115" i="1"/>
  <c r="P115" i="1" s="1"/>
  <c r="L114" i="1"/>
  <c r="P114" i="1" s="1"/>
  <c r="L113" i="1"/>
  <c r="P113" i="1" s="1"/>
  <c r="L112" i="1"/>
  <c r="P112" i="1" s="1"/>
  <c r="L111" i="1"/>
  <c r="P111" i="1" s="1"/>
  <c r="L110" i="1"/>
  <c r="P110" i="1" s="1"/>
  <c r="L109" i="1"/>
  <c r="P109" i="1" s="1"/>
  <c r="L108" i="1"/>
  <c r="P108" i="1" s="1"/>
  <c r="L107" i="1"/>
  <c r="P107" i="1" s="1"/>
  <c r="L106" i="1"/>
  <c r="P106" i="1" s="1"/>
  <c r="L105" i="1"/>
  <c r="P105" i="1" s="1"/>
  <c r="L104" i="1"/>
  <c r="P104" i="1" s="1"/>
  <c r="L103" i="1"/>
  <c r="P103" i="1" s="1"/>
  <c r="L100" i="1"/>
  <c r="P100" i="1" s="1"/>
  <c r="L99" i="1"/>
  <c r="P99" i="1" s="1"/>
  <c r="L98" i="1"/>
  <c r="P98" i="1" s="1"/>
  <c r="L97" i="1"/>
  <c r="P97" i="1" s="1"/>
  <c r="L96" i="1"/>
  <c r="P96" i="1" s="1"/>
  <c r="L95" i="1"/>
  <c r="P95" i="1" s="1"/>
  <c r="L94" i="1"/>
  <c r="P94" i="1" s="1"/>
  <c r="L93" i="1"/>
  <c r="P93" i="1" s="1"/>
  <c r="L92" i="1"/>
  <c r="P92" i="1" s="1"/>
  <c r="L91" i="1"/>
  <c r="P91" i="1" s="1"/>
  <c r="L89" i="1"/>
  <c r="P89" i="1" s="1"/>
  <c r="L88" i="1"/>
  <c r="P88" i="1" s="1"/>
  <c r="L87" i="1"/>
  <c r="P87" i="1" s="1"/>
  <c r="L86" i="1"/>
  <c r="P86" i="1" s="1"/>
  <c r="L85" i="1"/>
  <c r="P85" i="1" s="1"/>
  <c r="L84" i="1"/>
  <c r="P84" i="1" s="1"/>
  <c r="L83" i="1"/>
  <c r="P83" i="1" s="1"/>
  <c r="L82" i="1"/>
  <c r="P82" i="1" s="1"/>
  <c r="L80" i="1"/>
  <c r="P80" i="1" s="1"/>
  <c r="L79" i="1"/>
  <c r="P79" i="1" s="1"/>
  <c r="L78" i="1"/>
  <c r="P78" i="1" s="1"/>
  <c r="L77" i="1"/>
  <c r="P77" i="1" s="1"/>
  <c r="L76" i="1"/>
  <c r="P76" i="1" s="1"/>
  <c r="L75" i="1"/>
  <c r="P75" i="1" s="1"/>
  <c r="L74" i="1"/>
  <c r="P74" i="1" s="1"/>
  <c r="L73" i="1"/>
  <c r="P73" i="1" s="1"/>
  <c r="L72" i="1"/>
  <c r="P72" i="1" s="1"/>
  <c r="L71" i="1"/>
  <c r="P71" i="1" s="1"/>
  <c r="L70" i="1"/>
  <c r="P70" i="1" s="1"/>
  <c r="L69" i="1"/>
  <c r="P69" i="1" s="1"/>
  <c r="L67" i="1"/>
  <c r="P67" i="1" s="1"/>
  <c r="L66" i="1"/>
  <c r="P66" i="1" s="1"/>
  <c r="L65" i="1"/>
  <c r="P65" i="1" s="1"/>
  <c r="L64" i="1"/>
  <c r="P64" i="1" s="1"/>
  <c r="L63" i="1"/>
  <c r="P63" i="1" s="1"/>
  <c r="L62" i="1"/>
  <c r="P62" i="1" s="1"/>
  <c r="L61" i="1"/>
  <c r="P61" i="1" s="1"/>
  <c r="L60" i="1"/>
  <c r="P60" i="1" s="1"/>
  <c r="L59" i="1"/>
  <c r="P59" i="1" s="1"/>
  <c r="L57" i="1"/>
  <c r="P57" i="1" s="1"/>
  <c r="L56" i="1"/>
  <c r="P56" i="1" s="1"/>
  <c r="L55" i="1"/>
  <c r="P55" i="1" s="1"/>
  <c r="L54" i="1"/>
  <c r="P54" i="1" s="1"/>
  <c r="L53" i="1"/>
  <c r="P53" i="1" s="1"/>
  <c r="L52" i="1"/>
  <c r="P52" i="1" s="1"/>
  <c r="L51" i="1"/>
  <c r="P51" i="1" s="1"/>
  <c r="L50" i="1"/>
  <c r="P50" i="1" s="1"/>
  <c r="L49" i="1"/>
  <c r="P49" i="1" s="1"/>
  <c r="L48" i="1"/>
  <c r="P48" i="1" s="1"/>
  <c r="L47" i="1"/>
  <c r="P47" i="1" s="1"/>
  <c r="L46" i="1"/>
  <c r="P46" i="1" s="1"/>
  <c r="L45" i="1"/>
  <c r="P45" i="1" s="1"/>
  <c r="L44" i="1"/>
  <c r="P44" i="1" s="1"/>
  <c r="L42" i="1"/>
  <c r="P42" i="1" s="1"/>
  <c r="L41" i="1"/>
  <c r="P41" i="1" s="1"/>
  <c r="L40" i="1"/>
  <c r="P40" i="1" s="1"/>
  <c r="L39" i="1"/>
  <c r="P39" i="1" s="1"/>
  <c r="L38" i="1"/>
  <c r="P38" i="1" s="1"/>
  <c r="L37" i="1"/>
  <c r="P37" i="1" s="1"/>
  <c r="L36" i="1"/>
  <c r="P36" i="1" s="1"/>
  <c r="L35" i="1"/>
  <c r="P35" i="1" s="1"/>
  <c r="L34" i="1"/>
  <c r="P34" i="1" s="1"/>
  <c r="L33" i="1"/>
  <c r="P33" i="1" s="1"/>
  <c r="L32" i="1"/>
  <c r="P32" i="1" s="1"/>
  <c r="L31" i="1"/>
  <c r="P31" i="1" s="1"/>
  <c r="L30" i="1"/>
  <c r="P30" i="1" s="1"/>
  <c r="L29" i="1"/>
  <c r="P29" i="1" s="1"/>
  <c r="L28" i="1"/>
  <c r="P28" i="1" s="1"/>
  <c r="L27" i="1"/>
  <c r="P27" i="1" s="1"/>
  <c r="L26" i="1"/>
  <c r="P26" i="1" s="1"/>
  <c r="L25" i="1"/>
  <c r="P25" i="1" s="1"/>
  <c r="L24" i="1"/>
  <c r="P24" i="1" s="1"/>
  <c r="L23" i="1"/>
  <c r="P23" i="1" s="1"/>
  <c r="L22" i="1"/>
  <c r="P22" i="1" s="1"/>
  <c r="L21" i="1"/>
  <c r="P21" i="1" s="1"/>
  <c r="L20" i="1"/>
  <c r="P20" i="1" s="1"/>
  <c r="L19" i="1"/>
  <c r="P19" i="1" s="1"/>
  <c r="L18" i="1"/>
  <c r="P18" i="1" s="1"/>
  <c r="L17" i="1"/>
  <c r="P17" i="1" s="1"/>
  <c r="L15" i="1"/>
  <c r="P15" i="1" s="1"/>
  <c r="L14" i="1"/>
  <c r="P14" i="1" s="1"/>
  <c r="L13" i="1"/>
  <c r="P13" i="1" s="1"/>
  <c r="L12" i="1"/>
  <c r="P48" i="6" l="1"/>
  <c r="P21" i="3"/>
  <c r="P384" i="3"/>
  <c r="P214" i="3"/>
  <c r="P202" i="1"/>
  <c r="P205" i="1" s="1"/>
  <c r="P158" i="1"/>
  <c r="P12" i="1"/>
  <c r="P101" i="1" s="1"/>
  <c r="N24" i="4"/>
  <c r="N23" i="4"/>
  <c r="N22" i="4"/>
  <c r="N18" i="4"/>
  <c r="N17" i="4"/>
  <c r="O17" i="4" l="1"/>
  <c r="Q17" i="4" s="1"/>
  <c r="O18" i="4"/>
  <c r="Q18" i="4" s="1"/>
  <c r="O22" i="4"/>
  <c r="O23" i="4"/>
  <c r="O24" i="4"/>
  <c r="Q24" i="4" s="1"/>
  <c r="Q23" i="4" l="1"/>
  <c r="Q22" i="4"/>
  <c r="N170" i="3" l="1"/>
  <c r="O170" i="3" s="1"/>
  <c r="Q170" i="3" s="1"/>
  <c r="N383" i="3" l="1"/>
  <c r="O383" i="3" s="1"/>
  <c r="Q383" i="3" s="1"/>
  <c r="N382" i="3"/>
  <c r="O382" i="3" s="1"/>
  <c r="Q382" i="3" s="1"/>
  <c r="N381" i="3"/>
  <c r="O381" i="3" s="1"/>
  <c r="Q381" i="3" s="1"/>
  <c r="N380" i="3"/>
  <c r="O380" i="3" s="1"/>
  <c r="Q380" i="3" s="1"/>
  <c r="N379" i="3"/>
  <c r="O379" i="3" s="1"/>
  <c r="Q379" i="3" s="1"/>
  <c r="N378" i="3"/>
  <c r="O378" i="3" s="1"/>
  <c r="Q378" i="3" s="1"/>
  <c r="N377" i="3"/>
  <c r="O377" i="3" s="1"/>
  <c r="Q377" i="3" s="1"/>
  <c r="N376" i="3"/>
  <c r="O376" i="3" s="1"/>
  <c r="Q376" i="3" s="1"/>
  <c r="N375" i="3"/>
  <c r="O375" i="3" s="1"/>
  <c r="Q375" i="3" s="1"/>
  <c r="N374" i="3"/>
  <c r="O374" i="3" s="1"/>
  <c r="Q374" i="3" s="1"/>
  <c r="N373" i="3"/>
  <c r="O373" i="3" s="1"/>
  <c r="Q373" i="3" s="1"/>
  <c r="N372" i="3"/>
  <c r="O372" i="3" s="1"/>
  <c r="Q372" i="3" s="1"/>
  <c r="N369" i="3"/>
  <c r="O369" i="3" s="1"/>
  <c r="Q369" i="3" s="1"/>
  <c r="N368" i="3"/>
  <c r="O368" i="3" s="1"/>
  <c r="Q368" i="3" s="1"/>
  <c r="N367" i="3"/>
  <c r="O367" i="3" s="1"/>
  <c r="Q367" i="3" s="1"/>
  <c r="N366" i="3"/>
  <c r="O366" i="3" s="1"/>
  <c r="Q366" i="3" s="1"/>
  <c r="N365" i="3"/>
  <c r="O365" i="3" s="1"/>
  <c r="Q365" i="3" s="1"/>
  <c r="N364" i="3"/>
  <c r="O364" i="3" s="1"/>
  <c r="Q364" i="3" s="1"/>
  <c r="N363" i="3"/>
  <c r="O363" i="3" s="1"/>
  <c r="Q363" i="3" s="1"/>
  <c r="N362" i="3"/>
  <c r="O362" i="3" s="1"/>
  <c r="Q362" i="3" s="1"/>
  <c r="N361" i="3"/>
  <c r="O361" i="3" s="1"/>
  <c r="Q361" i="3" s="1"/>
  <c r="N360" i="3"/>
  <c r="O360" i="3" s="1"/>
  <c r="Q360" i="3" s="1"/>
  <c r="N359" i="3"/>
  <c r="O359" i="3" s="1"/>
  <c r="Q359" i="3" s="1"/>
  <c r="N358" i="3"/>
  <c r="O358" i="3" s="1"/>
  <c r="Q358" i="3" s="1"/>
  <c r="N357" i="3"/>
  <c r="O357" i="3" s="1"/>
  <c r="Q357" i="3" s="1"/>
  <c r="N355" i="3"/>
  <c r="O355" i="3" s="1"/>
  <c r="Q355" i="3" s="1"/>
  <c r="N353" i="3"/>
  <c r="O353" i="3" s="1"/>
  <c r="Q353" i="3" s="1"/>
  <c r="N352" i="3"/>
  <c r="O352" i="3" s="1"/>
  <c r="Q352" i="3" s="1"/>
  <c r="N351" i="3"/>
  <c r="O351" i="3" s="1"/>
  <c r="Q351" i="3" s="1"/>
  <c r="N347" i="3"/>
  <c r="O347" i="3" s="1"/>
  <c r="Q347" i="3" s="1"/>
  <c r="N346" i="3"/>
  <c r="O346" i="3" s="1"/>
  <c r="Q346" i="3" s="1"/>
  <c r="N345" i="3"/>
  <c r="O345" i="3" s="1"/>
  <c r="Q345" i="3" s="1"/>
  <c r="N344" i="3"/>
  <c r="O344" i="3" s="1"/>
  <c r="Q344" i="3" s="1"/>
  <c r="N342" i="3"/>
  <c r="O342" i="3" s="1"/>
  <c r="Q342" i="3" s="1"/>
  <c r="N341" i="3"/>
  <c r="O341" i="3" s="1"/>
  <c r="Q341" i="3" s="1"/>
  <c r="N340" i="3"/>
  <c r="O340" i="3" s="1"/>
  <c r="Q340" i="3" s="1"/>
  <c r="N339" i="3"/>
  <c r="O339" i="3" s="1"/>
  <c r="Q339" i="3" s="1"/>
  <c r="N338" i="3"/>
  <c r="O338" i="3" s="1"/>
  <c r="Q338" i="3" s="1"/>
  <c r="N334" i="3"/>
  <c r="O334" i="3" s="1"/>
  <c r="Q334" i="3" s="1"/>
  <c r="N333" i="3"/>
  <c r="O333" i="3" s="1"/>
  <c r="Q333" i="3" s="1"/>
  <c r="N332" i="3"/>
  <c r="O332" i="3" s="1"/>
  <c r="Q332" i="3" s="1"/>
  <c r="N331" i="3"/>
  <c r="O331" i="3" s="1"/>
  <c r="Q331" i="3" s="1"/>
  <c r="N330" i="3"/>
  <c r="O330" i="3" s="1"/>
  <c r="Q330" i="3" s="1"/>
  <c r="N329" i="3"/>
  <c r="O329" i="3" s="1"/>
  <c r="Q329" i="3" s="1"/>
  <c r="N328" i="3"/>
  <c r="O328" i="3" s="1"/>
  <c r="Q328" i="3" s="1"/>
  <c r="N327" i="3"/>
  <c r="O327" i="3" s="1"/>
  <c r="Q327" i="3" s="1"/>
  <c r="N326" i="3"/>
  <c r="O326" i="3" s="1"/>
  <c r="Q326" i="3" s="1"/>
  <c r="N325" i="3"/>
  <c r="O325" i="3" s="1"/>
  <c r="Q325" i="3" s="1"/>
  <c r="N324" i="3"/>
  <c r="O324" i="3" s="1"/>
  <c r="Q324" i="3" s="1"/>
  <c r="N323" i="3"/>
  <c r="O323" i="3" s="1"/>
  <c r="Q323" i="3" s="1"/>
  <c r="N322" i="3"/>
  <c r="O322" i="3" s="1"/>
  <c r="Q322" i="3" s="1"/>
  <c r="N321" i="3"/>
  <c r="O321" i="3" s="1"/>
  <c r="Q321" i="3" s="1"/>
  <c r="N320" i="3"/>
  <c r="O320" i="3" s="1"/>
  <c r="Q320" i="3" s="1"/>
  <c r="N319" i="3"/>
  <c r="O319" i="3" s="1"/>
  <c r="Q319" i="3" s="1"/>
  <c r="N318" i="3"/>
  <c r="O318" i="3" s="1"/>
  <c r="Q318" i="3" s="1"/>
  <c r="N317" i="3"/>
  <c r="O317" i="3" s="1"/>
  <c r="Q317" i="3" s="1"/>
  <c r="N313" i="3"/>
  <c r="O313" i="3" s="1"/>
  <c r="Q313" i="3" s="1"/>
  <c r="N312" i="3"/>
  <c r="O312" i="3" s="1"/>
  <c r="Q312" i="3" s="1"/>
  <c r="N311" i="3"/>
  <c r="O311" i="3" s="1"/>
  <c r="Q311" i="3" s="1"/>
  <c r="N310" i="3"/>
  <c r="O310" i="3" s="1"/>
  <c r="Q310" i="3" s="1"/>
  <c r="N309" i="3"/>
  <c r="O309" i="3" s="1"/>
  <c r="Q309" i="3" s="1"/>
  <c r="N308" i="3"/>
  <c r="O308" i="3" s="1"/>
  <c r="Q308" i="3" s="1"/>
  <c r="N307" i="3"/>
  <c r="O307" i="3" s="1"/>
  <c r="Q307" i="3" s="1"/>
  <c r="N306" i="3"/>
  <c r="O306" i="3" s="1"/>
  <c r="Q306" i="3" s="1"/>
  <c r="N305" i="3"/>
  <c r="O305" i="3" s="1"/>
  <c r="Q305" i="3" s="1"/>
  <c r="N304" i="3"/>
  <c r="O304" i="3" s="1"/>
  <c r="Q304" i="3" s="1"/>
  <c r="N303" i="3"/>
  <c r="O303" i="3" s="1"/>
  <c r="Q303" i="3" s="1"/>
  <c r="N302" i="3"/>
  <c r="O302" i="3" s="1"/>
  <c r="Q302" i="3" s="1"/>
  <c r="N301" i="3"/>
  <c r="O301" i="3" s="1"/>
  <c r="Q301" i="3" s="1"/>
  <c r="N300" i="3"/>
  <c r="O300" i="3" s="1"/>
  <c r="Q300" i="3" s="1"/>
  <c r="N299" i="3"/>
  <c r="O299" i="3" s="1"/>
  <c r="Q299" i="3" s="1"/>
  <c r="N298" i="3"/>
  <c r="O298" i="3" s="1"/>
  <c r="Q298" i="3" s="1"/>
  <c r="N297" i="3"/>
  <c r="O297" i="3" s="1"/>
  <c r="Q297" i="3" s="1"/>
  <c r="N295" i="3"/>
  <c r="O295" i="3" s="1"/>
  <c r="Q295" i="3" s="1"/>
  <c r="N294" i="3"/>
  <c r="O294" i="3" s="1"/>
  <c r="Q294" i="3" s="1"/>
  <c r="N293" i="3"/>
  <c r="O293" i="3" s="1"/>
  <c r="Q293" i="3" s="1"/>
  <c r="N290" i="3"/>
  <c r="O290" i="3" s="1"/>
  <c r="Q290" i="3" s="1"/>
  <c r="N289" i="3"/>
  <c r="O289" i="3" s="1"/>
  <c r="Q289" i="3" s="1"/>
  <c r="N288" i="3"/>
  <c r="O288" i="3" s="1"/>
  <c r="Q288" i="3" s="1"/>
  <c r="N287" i="3"/>
  <c r="O287" i="3" s="1"/>
  <c r="Q287" i="3" s="1"/>
  <c r="N286" i="3"/>
  <c r="O286" i="3" s="1"/>
  <c r="Q286" i="3" s="1"/>
  <c r="N285" i="3"/>
  <c r="O285" i="3" s="1"/>
  <c r="Q285" i="3" s="1"/>
  <c r="N284" i="3"/>
  <c r="O284" i="3" s="1"/>
  <c r="Q284" i="3" s="1"/>
  <c r="N283" i="3"/>
  <c r="O283" i="3" s="1"/>
  <c r="Q283" i="3" s="1"/>
  <c r="N282" i="3"/>
  <c r="O282" i="3" s="1"/>
  <c r="Q282" i="3" s="1"/>
  <c r="N281" i="3"/>
  <c r="O281" i="3" s="1"/>
  <c r="Q281" i="3" s="1"/>
  <c r="N280" i="3"/>
  <c r="O280" i="3" s="1"/>
  <c r="Q280" i="3" s="1"/>
  <c r="N279" i="3"/>
  <c r="O279" i="3" s="1"/>
  <c r="Q279" i="3" s="1"/>
  <c r="N278" i="3"/>
  <c r="O278" i="3" s="1"/>
  <c r="Q278" i="3" s="1"/>
  <c r="N277" i="3"/>
  <c r="O277" i="3" s="1"/>
  <c r="Q277" i="3" s="1"/>
  <c r="N276" i="3"/>
  <c r="O276" i="3" s="1"/>
  <c r="Q276" i="3" s="1"/>
  <c r="N275" i="3"/>
  <c r="O275" i="3" s="1"/>
  <c r="Q275" i="3" s="1"/>
  <c r="N274" i="3"/>
  <c r="O274" i="3" s="1"/>
  <c r="Q274" i="3" s="1"/>
  <c r="N273" i="3"/>
  <c r="O273" i="3" s="1"/>
  <c r="Q273" i="3" s="1"/>
  <c r="N272" i="3"/>
  <c r="O272" i="3" s="1"/>
  <c r="Q272" i="3" s="1"/>
  <c r="N271" i="3"/>
  <c r="O271" i="3" s="1"/>
  <c r="Q271" i="3" s="1"/>
  <c r="N270" i="3"/>
  <c r="O270" i="3" s="1"/>
  <c r="Q270" i="3" s="1"/>
  <c r="N267" i="3"/>
  <c r="O267" i="3" s="1"/>
  <c r="Q267" i="3" s="1"/>
  <c r="N266" i="3"/>
  <c r="O266" i="3" s="1"/>
  <c r="Q266" i="3" s="1"/>
  <c r="N265" i="3"/>
  <c r="O265" i="3" s="1"/>
  <c r="Q265" i="3" s="1"/>
  <c r="N264" i="3"/>
  <c r="O264" i="3" s="1"/>
  <c r="Q264" i="3" s="1"/>
  <c r="N263" i="3"/>
  <c r="O263" i="3" s="1"/>
  <c r="Q263" i="3" s="1"/>
  <c r="N262" i="3"/>
  <c r="O262" i="3" s="1"/>
  <c r="Q262" i="3" s="1"/>
  <c r="N261" i="3"/>
  <c r="O261" i="3" s="1"/>
  <c r="Q261" i="3" s="1"/>
  <c r="N258" i="3"/>
  <c r="O258" i="3" s="1"/>
  <c r="Q258" i="3" s="1"/>
  <c r="N257" i="3"/>
  <c r="O257" i="3" s="1"/>
  <c r="Q257" i="3" s="1"/>
  <c r="N256" i="3"/>
  <c r="O256" i="3" s="1"/>
  <c r="Q256" i="3" s="1"/>
  <c r="N255" i="3"/>
  <c r="O255" i="3" s="1"/>
  <c r="Q255" i="3" s="1"/>
  <c r="N254" i="3"/>
  <c r="O254" i="3" s="1"/>
  <c r="Q254" i="3" s="1"/>
  <c r="N253" i="3"/>
  <c r="O253" i="3" s="1"/>
  <c r="Q253" i="3" s="1"/>
  <c r="N252" i="3"/>
  <c r="O252" i="3" s="1"/>
  <c r="Q252" i="3" s="1"/>
  <c r="N251" i="3"/>
  <c r="O251" i="3" s="1"/>
  <c r="Q251" i="3" s="1"/>
  <c r="N250" i="3"/>
  <c r="O250" i="3" s="1"/>
  <c r="Q250" i="3" s="1"/>
  <c r="N249" i="3"/>
  <c r="O249" i="3" s="1"/>
  <c r="Q249" i="3" s="1"/>
  <c r="N248" i="3"/>
  <c r="O248" i="3" s="1"/>
  <c r="Q248" i="3" s="1"/>
  <c r="N247" i="3"/>
  <c r="O247" i="3" s="1"/>
  <c r="Q247" i="3" s="1"/>
  <c r="N246" i="3"/>
  <c r="O246" i="3" s="1"/>
  <c r="Q246" i="3" s="1"/>
  <c r="N245" i="3"/>
  <c r="O245" i="3" s="1"/>
  <c r="Q245" i="3" s="1"/>
  <c r="N244" i="3"/>
  <c r="O244" i="3" s="1"/>
  <c r="Q244" i="3" s="1"/>
  <c r="N243" i="3"/>
  <c r="O243" i="3" s="1"/>
  <c r="Q243" i="3" s="1"/>
  <c r="N242" i="3"/>
  <c r="O242" i="3" s="1"/>
  <c r="Q242" i="3" s="1"/>
  <c r="N241" i="3"/>
  <c r="O241" i="3" s="1"/>
  <c r="Q241" i="3" s="1"/>
  <c r="N240" i="3"/>
  <c r="O240" i="3" s="1"/>
  <c r="Q240" i="3" s="1"/>
  <c r="N239" i="3"/>
  <c r="O239" i="3" s="1"/>
  <c r="Q239" i="3" s="1"/>
  <c r="N238" i="3"/>
  <c r="O238" i="3" s="1"/>
  <c r="Q238" i="3" s="1"/>
  <c r="N237" i="3"/>
  <c r="O237" i="3" s="1"/>
  <c r="Q237" i="3" s="1"/>
  <c r="N236" i="3"/>
  <c r="O236" i="3" s="1"/>
  <c r="Q236" i="3" s="1"/>
  <c r="N235" i="3"/>
  <c r="O235" i="3" s="1"/>
  <c r="Q235" i="3" s="1"/>
  <c r="N234" i="3"/>
  <c r="O234" i="3" s="1"/>
  <c r="Q234" i="3" s="1"/>
  <c r="N233" i="3"/>
  <c r="O233" i="3" s="1"/>
  <c r="Q233" i="3" s="1"/>
  <c r="N232" i="3"/>
  <c r="O232" i="3" s="1"/>
  <c r="Q232" i="3" s="1"/>
  <c r="N231" i="3"/>
  <c r="O231" i="3" s="1"/>
  <c r="Q231" i="3" s="1"/>
  <c r="N230" i="3"/>
  <c r="O230" i="3" s="1"/>
  <c r="Q230" i="3" s="1"/>
  <c r="N229" i="3"/>
  <c r="O229" i="3" s="1"/>
  <c r="Q229" i="3" s="1"/>
  <c r="N228" i="3"/>
  <c r="O228" i="3" s="1"/>
  <c r="Q228" i="3" s="1"/>
  <c r="N227" i="3"/>
  <c r="O227" i="3" s="1"/>
  <c r="Q227" i="3" s="1"/>
  <c r="N226" i="3"/>
  <c r="O226" i="3" s="1"/>
  <c r="Q226" i="3" s="1"/>
  <c r="N225" i="3"/>
  <c r="O225" i="3" s="1"/>
  <c r="Q225" i="3" s="1"/>
  <c r="N224" i="3"/>
  <c r="O224" i="3" s="1"/>
  <c r="Q224" i="3" s="1"/>
  <c r="N223" i="3"/>
  <c r="O223" i="3" s="1"/>
  <c r="Q223" i="3" s="1"/>
  <c r="N222" i="3"/>
  <c r="O222" i="3" s="1"/>
  <c r="Q222" i="3" s="1"/>
  <c r="N220" i="3"/>
  <c r="O220" i="3" s="1"/>
  <c r="Q220" i="3" s="1"/>
  <c r="N219" i="3"/>
  <c r="O219" i="3" s="1"/>
  <c r="Q219" i="3" s="1"/>
  <c r="N218" i="3"/>
  <c r="O218" i="3" s="1"/>
  <c r="Q218" i="3" s="1"/>
  <c r="N217" i="3"/>
  <c r="O217" i="3" s="1"/>
  <c r="Q217" i="3" s="1"/>
  <c r="N216" i="3"/>
  <c r="O216" i="3" s="1"/>
  <c r="Q216" i="3" s="1"/>
  <c r="N213" i="3"/>
  <c r="O213" i="3" s="1"/>
  <c r="Q213" i="3" s="1"/>
  <c r="N212" i="3"/>
  <c r="O212" i="3" s="1"/>
  <c r="Q212" i="3" s="1"/>
  <c r="N209" i="3"/>
  <c r="O209" i="3" s="1"/>
  <c r="Q209" i="3" s="1"/>
  <c r="N208" i="3"/>
  <c r="O208" i="3" s="1"/>
  <c r="Q208" i="3" s="1"/>
  <c r="N207" i="3"/>
  <c r="O207" i="3" s="1"/>
  <c r="Q207" i="3" s="1"/>
  <c r="N206" i="3"/>
  <c r="O206" i="3" s="1"/>
  <c r="Q206" i="3" s="1"/>
  <c r="N205" i="3"/>
  <c r="O205" i="3" s="1"/>
  <c r="Q205" i="3" s="1"/>
  <c r="N204" i="3"/>
  <c r="O204" i="3" s="1"/>
  <c r="Q204" i="3" s="1"/>
  <c r="N203" i="3"/>
  <c r="O203" i="3" s="1"/>
  <c r="Q203" i="3" s="1"/>
  <c r="N202" i="3"/>
  <c r="O202" i="3" s="1"/>
  <c r="Q202" i="3" s="1"/>
  <c r="N201" i="3"/>
  <c r="O201" i="3" s="1"/>
  <c r="Q201" i="3" s="1"/>
  <c r="N200" i="3"/>
  <c r="O200" i="3" s="1"/>
  <c r="Q200" i="3" s="1"/>
  <c r="N199" i="3"/>
  <c r="O199" i="3" s="1"/>
  <c r="Q199" i="3" s="1"/>
  <c r="N198" i="3"/>
  <c r="O198" i="3" s="1"/>
  <c r="Q198" i="3" s="1"/>
  <c r="N197" i="3"/>
  <c r="O197" i="3" s="1"/>
  <c r="Q197" i="3" s="1"/>
  <c r="N196" i="3"/>
  <c r="O196" i="3" s="1"/>
  <c r="Q196" i="3" s="1"/>
  <c r="N195" i="3"/>
  <c r="O195" i="3" s="1"/>
  <c r="Q195" i="3" s="1"/>
  <c r="N194" i="3"/>
  <c r="O194" i="3" s="1"/>
  <c r="Q194" i="3" s="1"/>
  <c r="N193" i="3"/>
  <c r="O193" i="3" s="1"/>
  <c r="Q193" i="3" s="1"/>
  <c r="N192" i="3"/>
  <c r="O192" i="3" s="1"/>
  <c r="Q192" i="3" s="1"/>
  <c r="N191" i="3"/>
  <c r="O191" i="3" s="1"/>
  <c r="Q191" i="3" s="1"/>
  <c r="N190" i="3"/>
  <c r="O190" i="3" s="1"/>
  <c r="Q190" i="3" s="1"/>
  <c r="N189" i="3"/>
  <c r="O189" i="3" s="1"/>
  <c r="Q189" i="3" s="1"/>
  <c r="N188" i="3"/>
  <c r="O188" i="3" s="1"/>
  <c r="Q188" i="3" s="1"/>
  <c r="N187" i="3"/>
  <c r="O187" i="3" s="1"/>
  <c r="Q187" i="3" s="1"/>
  <c r="N186" i="3"/>
  <c r="O186" i="3" s="1"/>
  <c r="Q186" i="3" s="1"/>
  <c r="N182" i="3"/>
  <c r="O182" i="3" s="1"/>
  <c r="Q182" i="3" s="1"/>
  <c r="N181" i="3"/>
  <c r="O181" i="3" s="1"/>
  <c r="Q181" i="3" s="1"/>
  <c r="N180" i="3"/>
  <c r="O180" i="3" s="1"/>
  <c r="Q180" i="3" s="1"/>
  <c r="N179" i="3"/>
  <c r="O179" i="3" s="1"/>
  <c r="Q179" i="3" s="1"/>
  <c r="N178" i="3"/>
  <c r="O178" i="3" s="1"/>
  <c r="Q178" i="3" s="1"/>
  <c r="N177" i="3"/>
  <c r="O177" i="3" s="1"/>
  <c r="Q177" i="3" s="1"/>
  <c r="N176" i="3"/>
  <c r="O176" i="3" s="1"/>
  <c r="Q176" i="3" s="1"/>
  <c r="N175" i="3"/>
  <c r="O175" i="3" s="1"/>
  <c r="Q175" i="3" s="1"/>
  <c r="N174" i="3"/>
  <c r="O174" i="3" s="1"/>
  <c r="Q174" i="3" s="1"/>
  <c r="N173" i="3"/>
  <c r="O173" i="3" s="1"/>
  <c r="Q173" i="3" s="1"/>
  <c r="N172" i="3"/>
  <c r="O172" i="3" s="1"/>
  <c r="Q172" i="3" s="1"/>
  <c r="N169" i="3"/>
  <c r="O169" i="3" s="1"/>
  <c r="Q169" i="3" s="1"/>
  <c r="N168" i="3"/>
  <c r="O168" i="3" s="1"/>
  <c r="Q168" i="3" s="1"/>
  <c r="N167" i="3"/>
  <c r="O167" i="3" s="1"/>
  <c r="Q167" i="3" s="1"/>
  <c r="N166" i="3"/>
  <c r="O166" i="3" s="1"/>
  <c r="Q166" i="3" s="1"/>
  <c r="N165" i="3"/>
  <c r="O165" i="3" s="1"/>
  <c r="Q165" i="3" s="1"/>
  <c r="N164" i="3"/>
  <c r="O164" i="3" s="1"/>
  <c r="Q164" i="3" s="1"/>
  <c r="N163" i="3"/>
  <c r="O163" i="3" s="1"/>
  <c r="Q163" i="3" s="1"/>
  <c r="N162" i="3"/>
  <c r="O162" i="3" s="1"/>
  <c r="Q162" i="3" s="1"/>
  <c r="N161" i="3"/>
  <c r="O161" i="3" s="1"/>
  <c r="Q161" i="3" s="1"/>
  <c r="N160" i="3"/>
  <c r="O160" i="3" s="1"/>
  <c r="Q160" i="3" s="1"/>
  <c r="N159" i="3"/>
  <c r="O159" i="3" s="1"/>
  <c r="Q159" i="3" s="1"/>
  <c r="N158" i="3"/>
  <c r="O158" i="3" s="1"/>
  <c r="Q158" i="3" s="1"/>
  <c r="N157" i="3"/>
  <c r="O157" i="3" s="1"/>
  <c r="Q157" i="3" s="1"/>
  <c r="N156" i="3"/>
  <c r="O156" i="3" s="1"/>
  <c r="Q156" i="3" s="1"/>
  <c r="N155" i="3"/>
  <c r="O155" i="3" s="1"/>
  <c r="Q155" i="3" s="1"/>
  <c r="N154" i="3"/>
  <c r="O154" i="3" s="1"/>
  <c r="Q154" i="3" s="1"/>
  <c r="N153" i="3"/>
  <c r="O153" i="3" s="1"/>
  <c r="Q153" i="3" s="1"/>
  <c r="N152" i="3"/>
  <c r="O152" i="3" s="1"/>
  <c r="Q152" i="3" s="1"/>
  <c r="N151" i="3"/>
  <c r="O151" i="3" s="1"/>
  <c r="Q151" i="3" s="1"/>
  <c r="N150" i="3"/>
  <c r="O150" i="3" s="1"/>
  <c r="Q150" i="3" s="1"/>
  <c r="N149" i="3"/>
  <c r="O149" i="3" s="1"/>
  <c r="Q149" i="3" s="1"/>
  <c r="N148" i="3"/>
  <c r="O148" i="3" s="1"/>
  <c r="Q148" i="3" s="1"/>
  <c r="N147" i="3"/>
  <c r="O147" i="3" s="1"/>
  <c r="Q147" i="3" s="1"/>
  <c r="N146" i="3"/>
  <c r="O146" i="3" s="1"/>
  <c r="Q146" i="3" s="1"/>
  <c r="N145" i="3"/>
  <c r="O145" i="3" s="1"/>
  <c r="Q145" i="3" s="1"/>
  <c r="N144" i="3"/>
  <c r="O144" i="3" s="1"/>
  <c r="Q144" i="3" s="1"/>
  <c r="N143" i="3"/>
  <c r="O143" i="3" s="1"/>
  <c r="Q143" i="3" s="1"/>
  <c r="N142" i="3"/>
  <c r="O142" i="3" s="1"/>
  <c r="Q142" i="3" s="1"/>
  <c r="N141" i="3"/>
  <c r="O141" i="3" s="1"/>
  <c r="Q141" i="3" s="1"/>
  <c r="N140" i="3"/>
  <c r="O140" i="3" s="1"/>
  <c r="Q140" i="3" s="1"/>
  <c r="N139" i="3"/>
  <c r="O139" i="3" s="1"/>
  <c r="Q139" i="3" s="1"/>
  <c r="N138" i="3"/>
  <c r="O138" i="3" s="1"/>
  <c r="Q138" i="3" s="1"/>
  <c r="N137" i="3"/>
  <c r="O137" i="3" s="1"/>
  <c r="Q137" i="3" s="1"/>
  <c r="N136" i="3"/>
  <c r="O136" i="3" s="1"/>
  <c r="Q136" i="3" s="1"/>
  <c r="N135" i="3"/>
  <c r="O135" i="3" s="1"/>
  <c r="Q135" i="3" s="1"/>
  <c r="N134" i="3"/>
  <c r="O134" i="3" s="1"/>
  <c r="Q134" i="3" s="1"/>
  <c r="N133" i="3"/>
  <c r="O133" i="3" s="1"/>
  <c r="Q133" i="3" s="1"/>
  <c r="N132" i="3"/>
  <c r="O132" i="3" s="1"/>
  <c r="Q132" i="3" s="1"/>
  <c r="N130" i="3"/>
  <c r="O130" i="3" s="1"/>
  <c r="Q130" i="3" s="1"/>
  <c r="N125" i="3"/>
  <c r="O125" i="3" s="1"/>
  <c r="Q125" i="3" s="1"/>
  <c r="N124" i="3"/>
  <c r="O124" i="3" s="1"/>
  <c r="Q124" i="3" s="1"/>
  <c r="N123" i="3"/>
  <c r="O123" i="3" s="1"/>
  <c r="Q123" i="3" s="1"/>
  <c r="N120" i="3"/>
  <c r="O120" i="3" s="1"/>
  <c r="Q120" i="3" s="1"/>
  <c r="N119" i="3"/>
  <c r="O119" i="3" s="1"/>
  <c r="Q119" i="3" s="1"/>
  <c r="N118" i="3"/>
  <c r="O118" i="3" s="1"/>
  <c r="Q118" i="3" s="1"/>
  <c r="N117" i="3"/>
  <c r="O117" i="3" s="1"/>
  <c r="Q117" i="3" s="1"/>
  <c r="N116" i="3"/>
  <c r="O116" i="3" s="1"/>
  <c r="Q116" i="3" s="1"/>
  <c r="N115" i="3"/>
  <c r="O115" i="3" s="1"/>
  <c r="Q115" i="3" s="1"/>
  <c r="N113" i="3"/>
  <c r="O113" i="3" s="1"/>
  <c r="Q113" i="3" s="1"/>
  <c r="N112" i="3"/>
  <c r="O112" i="3" s="1"/>
  <c r="Q112" i="3" s="1"/>
  <c r="N111" i="3"/>
  <c r="O111" i="3" s="1"/>
  <c r="Q111" i="3" s="1"/>
  <c r="N110" i="3"/>
  <c r="O110" i="3" s="1"/>
  <c r="Q110" i="3" s="1"/>
  <c r="N77" i="3"/>
  <c r="O77" i="3" s="1"/>
  <c r="Q77" i="3" s="1"/>
  <c r="Q370" i="3" l="1"/>
  <c r="Q335" i="3"/>
  <c r="Q214" i="3"/>
  <c r="Q210" i="3"/>
  <c r="Q184" i="3"/>
  <c r="Q348" i="3"/>
  <c r="Q314" i="3"/>
  <c r="Q384" i="3"/>
  <c r="Q259" i="3"/>
  <c r="Q291" i="3"/>
  <c r="N105" i="3" l="1"/>
  <c r="O105" i="3" s="1"/>
  <c r="Q105" i="3" s="1"/>
  <c r="N203" i="1" l="1"/>
  <c r="O203" i="1" s="1"/>
  <c r="Q203" i="1" s="1"/>
  <c r="Q202" i="1"/>
  <c r="N200" i="1"/>
  <c r="O200" i="1" s="1"/>
  <c r="Q200" i="1" s="1"/>
  <c r="N199" i="1"/>
  <c r="O199" i="1" s="1"/>
  <c r="Q199" i="1" s="1"/>
  <c r="N198" i="1"/>
  <c r="O198" i="1" s="1"/>
  <c r="Q198" i="1" s="1"/>
  <c r="N197" i="1"/>
  <c r="O197" i="1" s="1"/>
  <c r="Q197" i="1" s="1"/>
  <c r="N196" i="1"/>
  <c r="O196" i="1" s="1"/>
  <c r="Q196" i="1" s="1"/>
  <c r="N195" i="1"/>
  <c r="O195" i="1" s="1"/>
  <c r="Q195" i="1" s="1"/>
  <c r="N194" i="1"/>
  <c r="O194" i="1" s="1"/>
  <c r="Q194" i="1" s="1"/>
  <c r="N193" i="1"/>
  <c r="O193" i="1" s="1"/>
  <c r="Q193" i="1" s="1"/>
  <c r="N192" i="1"/>
  <c r="O192" i="1" s="1"/>
  <c r="Q192" i="1" s="1"/>
  <c r="N191" i="1"/>
  <c r="O191" i="1" s="1"/>
  <c r="Q191" i="1" s="1"/>
  <c r="N190" i="1"/>
  <c r="O190" i="1" s="1"/>
  <c r="Q190" i="1" s="1"/>
  <c r="N189" i="1"/>
  <c r="O189" i="1" s="1"/>
  <c r="Q189" i="1" s="1"/>
  <c r="N188" i="1"/>
  <c r="O188" i="1" s="1"/>
  <c r="Q188" i="1" s="1"/>
  <c r="N186" i="1"/>
  <c r="O186" i="1" s="1"/>
  <c r="Q186" i="1" s="1"/>
  <c r="N185" i="1"/>
  <c r="O185" i="1" s="1"/>
  <c r="Q185" i="1" s="1"/>
  <c r="N184" i="1"/>
  <c r="O184" i="1" s="1"/>
  <c r="Q184" i="1" s="1"/>
  <c r="N182" i="1"/>
  <c r="O182" i="1" s="1"/>
  <c r="Q182" i="1" s="1"/>
  <c r="N181" i="1"/>
  <c r="O181" i="1" s="1"/>
  <c r="Q181" i="1" s="1"/>
  <c r="N180" i="1"/>
  <c r="O180" i="1" s="1"/>
  <c r="Q180" i="1" s="1"/>
  <c r="N179" i="1"/>
  <c r="O179" i="1" s="1"/>
  <c r="Q179" i="1" s="1"/>
  <c r="N177" i="1"/>
  <c r="O177" i="1" s="1"/>
  <c r="Q177" i="1" s="1"/>
  <c r="N176" i="1"/>
  <c r="O176" i="1" s="1"/>
  <c r="Q176" i="1" s="1"/>
  <c r="N175" i="1"/>
  <c r="O175" i="1" s="1"/>
  <c r="Q175" i="1" s="1"/>
  <c r="N174" i="1"/>
  <c r="O174" i="1" s="1"/>
  <c r="Q174" i="1" s="1"/>
  <c r="N173" i="1"/>
  <c r="O173" i="1" s="1"/>
  <c r="Q173" i="1" s="1"/>
  <c r="N172" i="1"/>
  <c r="O172" i="1" s="1"/>
  <c r="Q172" i="1" s="1"/>
  <c r="N171" i="1"/>
  <c r="O171" i="1" s="1"/>
  <c r="Q171" i="1" s="1"/>
  <c r="N170" i="1"/>
  <c r="O170" i="1" s="1"/>
  <c r="Q170" i="1" s="1"/>
  <c r="N169" i="1"/>
  <c r="O169" i="1" s="1"/>
  <c r="Q169" i="1" s="1"/>
  <c r="N168" i="1"/>
  <c r="O168" i="1" s="1"/>
  <c r="Q168" i="1" s="1"/>
  <c r="N167" i="1"/>
  <c r="O167" i="1" s="1"/>
  <c r="Q167" i="1" s="1"/>
  <c r="N166" i="1"/>
  <c r="O166" i="1" s="1"/>
  <c r="Q166" i="1" s="1"/>
  <c r="N165" i="1"/>
  <c r="O165" i="1" s="1"/>
  <c r="Q165" i="1" s="1"/>
  <c r="N163" i="1"/>
  <c r="O163" i="1" s="1"/>
  <c r="Q163" i="1" s="1"/>
  <c r="N162" i="1"/>
  <c r="O162" i="1" s="1"/>
  <c r="Q162" i="1" s="1"/>
  <c r="N161" i="1"/>
  <c r="O161" i="1" s="1"/>
  <c r="Q161" i="1" s="1"/>
  <c r="N157" i="1"/>
  <c r="O157" i="1" s="1"/>
  <c r="Q157" i="1" s="1"/>
  <c r="N156" i="1"/>
  <c r="O156" i="1" s="1"/>
  <c r="Q156" i="1" s="1"/>
  <c r="N155" i="1"/>
  <c r="O155" i="1" s="1"/>
  <c r="Q155" i="1" s="1"/>
  <c r="N154" i="1"/>
  <c r="O154" i="1" s="1"/>
  <c r="Q154" i="1" s="1"/>
  <c r="N152" i="1"/>
  <c r="O152" i="1" s="1"/>
  <c r="Q152" i="1" s="1"/>
  <c r="N151" i="1"/>
  <c r="O151" i="1" s="1"/>
  <c r="Q151" i="1" s="1"/>
  <c r="N150" i="1"/>
  <c r="O150" i="1" s="1"/>
  <c r="Q150" i="1" s="1"/>
  <c r="N148" i="1"/>
  <c r="O148" i="1" s="1"/>
  <c r="Q148" i="1" s="1"/>
  <c r="N147" i="1"/>
  <c r="O147" i="1" s="1"/>
  <c r="Q147" i="1" s="1"/>
  <c r="N146" i="1"/>
  <c r="O146" i="1" s="1"/>
  <c r="Q146" i="1" s="1"/>
  <c r="N144" i="1"/>
  <c r="O144" i="1" s="1"/>
  <c r="Q144" i="1" s="1"/>
  <c r="N143" i="1"/>
  <c r="O143" i="1" s="1"/>
  <c r="Q143" i="1" s="1"/>
  <c r="N141" i="1"/>
  <c r="O141" i="1" s="1"/>
  <c r="Q141" i="1" s="1"/>
  <c r="N140" i="1"/>
  <c r="O140" i="1" s="1"/>
  <c r="Q140" i="1" s="1"/>
  <c r="N139" i="1"/>
  <c r="O139" i="1" s="1"/>
  <c r="Q139" i="1" s="1"/>
  <c r="N138" i="1"/>
  <c r="O138" i="1" s="1"/>
  <c r="Q138" i="1" s="1"/>
  <c r="N137" i="1"/>
  <c r="O137" i="1" s="1"/>
  <c r="Q137" i="1" s="1"/>
  <c r="N136" i="1"/>
  <c r="O136" i="1" s="1"/>
  <c r="Q136" i="1" s="1"/>
  <c r="N135" i="1"/>
  <c r="O135" i="1" s="1"/>
  <c r="Q135" i="1" s="1"/>
  <c r="N134" i="1"/>
  <c r="O134" i="1" s="1"/>
  <c r="Q134" i="1" s="1"/>
  <c r="N133" i="1"/>
  <c r="O133" i="1" s="1"/>
  <c r="Q133" i="1" s="1"/>
  <c r="N132" i="1"/>
  <c r="O132" i="1" s="1"/>
  <c r="Q132" i="1" s="1"/>
  <c r="N131" i="1"/>
  <c r="O131" i="1" s="1"/>
  <c r="Q131" i="1" s="1"/>
  <c r="N130" i="1"/>
  <c r="O130" i="1" s="1"/>
  <c r="Q130" i="1" s="1"/>
  <c r="N129" i="1"/>
  <c r="O129" i="1" s="1"/>
  <c r="Q129" i="1" s="1"/>
  <c r="N127" i="1"/>
  <c r="O127" i="1" s="1"/>
  <c r="Q127" i="1" s="1"/>
  <c r="N125" i="1"/>
  <c r="O125" i="1" s="1"/>
  <c r="Q125" i="1" s="1"/>
  <c r="N124" i="1"/>
  <c r="O124" i="1" s="1"/>
  <c r="Q124" i="1" s="1"/>
  <c r="N123" i="1"/>
  <c r="O123" i="1" s="1"/>
  <c r="Q123" i="1" s="1"/>
  <c r="N122" i="1"/>
  <c r="O122" i="1" s="1"/>
  <c r="Q122" i="1" s="1"/>
  <c r="N121" i="1"/>
  <c r="O121" i="1" s="1"/>
  <c r="Q121" i="1" s="1"/>
  <c r="N120" i="1"/>
  <c r="O120" i="1" s="1"/>
  <c r="Q120" i="1" s="1"/>
  <c r="N119" i="1"/>
  <c r="O119" i="1" s="1"/>
  <c r="Q119" i="1" s="1"/>
  <c r="N118" i="1"/>
  <c r="O118" i="1" s="1"/>
  <c r="Q118" i="1" s="1"/>
  <c r="N117" i="1"/>
  <c r="O117" i="1" s="1"/>
  <c r="Q117" i="1" s="1"/>
  <c r="N116" i="1"/>
  <c r="O116" i="1" s="1"/>
  <c r="Q116" i="1" s="1"/>
  <c r="N115" i="1"/>
  <c r="O115" i="1" s="1"/>
  <c r="Q115" i="1" s="1"/>
  <c r="N114" i="1"/>
  <c r="O114" i="1" s="1"/>
  <c r="Q114" i="1" s="1"/>
  <c r="N113" i="1"/>
  <c r="O113" i="1" s="1"/>
  <c r="Q113" i="1" s="1"/>
  <c r="N112" i="1"/>
  <c r="O112" i="1" s="1"/>
  <c r="Q112" i="1" s="1"/>
  <c r="N111" i="1"/>
  <c r="O111" i="1" s="1"/>
  <c r="Q111" i="1" s="1"/>
  <c r="N110" i="1"/>
  <c r="O110" i="1" s="1"/>
  <c r="Q110" i="1" s="1"/>
  <c r="N109" i="1"/>
  <c r="O109" i="1" s="1"/>
  <c r="Q109" i="1" s="1"/>
  <c r="N108" i="1"/>
  <c r="O108" i="1" s="1"/>
  <c r="Q108" i="1" s="1"/>
  <c r="N107" i="1"/>
  <c r="O107" i="1" s="1"/>
  <c r="Q107" i="1" s="1"/>
  <c r="N106" i="1"/>
  <c r="O106" i="1" s="1"/>
  <c r="Q106" i="1" s="1"/>
  <c r="N105" i="1"/>
  <c r="O105" i="1" s="1"/>
  <c r="Q105" i="1" s="1"/>
  <c r="N104" i="1"/>
  <c r="O104" i="1" s="1"/>
  <c r="Q104" i="1" s="1"/>
  <c r="N103" i="1"/>
  <c r="O103" i="1" s="1"/>
  <c r="Q103" i="1" s="1"/>
  <c r="N100" i="1"/>
  <c r="O100" i="1" s="1"/>
  <c r="Q100" i="1" s="1"/>
  <c r="N99" i="1"/>
  <c r="O99" i="1" s="1"/>
  <c r="Q99" i="1" s="1"/>
  <c r="N98" i="1"/>
  <c r="O98" i="1" s="1"/>
  <c r="Q98" i="1" s="1"/>
  <c r="N97" i="1"/>
  <c r="O97" i="1" s="1"/>
  <c r="Q97" i="1" s="1"/>
  <c r="N96" i="1"/>
  <c r="O96" i="1" s="1"/>
  <c r="Q96" i="1" s="1"/>
  <c r="N95" i="1"/>
  <c r="O95" i="1" s="1"/>
  <c r="Q95" i="1" s="1"/>
  <c r="N94" i="1"/>
  <c r="O94" i="1" s="1"/>
  <c r="Q94" i="1" s="1"/>
  <c r="N93" i="1"/>
  <c r="O93" i="1" s="1"/>
  <c r="Q93" i="1" s="1"/>
  <c r="N92" i="1"/>
  <c r="O92" i="1" s="1"/>
  <c r="Q92" i="1" s="1"/>
  <c r="N91" i="1"/>
  <c r="O91" i="1" s="1"/>
  <c r="Q91" i="1" s="1"/>
  <c r="N89" i="1"/>
  <c r="O89" i="1" s="1"/>
  <c r="Q89" i="1" s="1"/>
  <c r="N88" i="1"/>
  <c r="O88" i="1" s="1"/>
  <c r="Q88" i="1" s="1"/>
  <c r="N87" i="1"/>
  <c r="O87" i="1" s="1"/>
  <c r="Q87" i="1" s="1"/>
  <c r="N86" i="1"/>
  <c r="O86" i="1" s="1"/>
  <c r="Q86" i="1" s="1"/>
  <c r="N85" i="1"/>
  <c r="O85" i="1" s="1"/>
  <c r="Q85" i="1" s="1"/>
  <c r="N84" i="1"/>
  <c r="O84" i="1" s="1"/>
  <c r="Q84" i="1" s="1"/>
  <c r="N83" i="1"/>
  <c r="O83" i="1" s="1"/>
  <c r="Q83" i="1" s="1"/>
  <c r="N82" i="1"/>
  <c r="O82" i="1" s="1"/>
  <c r="Q82" i="1" s="1"/>
  <c r="N80" i="1"/>
  <c r="O80" i="1" s="1"/>
  <c r="Q80" i="1" s="1"/>
  <c r="N79" i="1"/>
  <c r="O79" i="1" s="1"/>
  <c r="Q79" i="1" s="1"/>
  <c r="N78" i="1"/>
  <c r="O78" i="1" s="1"/>
  <c r="Q78" i="1" s="1"/>
  <c r="N77" i="1"/>
  <c r="O77" i="1" s="1"/>
  <c r="Q77" i="1" s="1"/>
  <c r="N76" i="1"/>
  <c r="O76" i="1" s="1"/>
  <c r="Q76" i="1" s="1"/>
  <c r="N75" i="1"/>
  <c r="O75" i="1" s="1"/>
  <c r="Q75" i="1" s="1"/>
  <c r="N74" i="1"/>
  <c r="O74" i="1" s="1"/>
  <c r="Q74" i="1" s="1"/>
  <c r="N73" i="1"/>
  <c r="O73" i="1" s="1"/>
  <c r="Q73" i="1" s="1"/>
  <c r="N72" i="1"/>
  <c r="O72" i="1" s="1"/>
  <c r="Q72" i="1" s="1"/>
  <c r="N71" i="1"/>
  <c r="O71" i="1" s="1"/>
  <c r="Q71" i="1" s="1"/>
  <c r="N70" i="1"/>
  <c r="O70" i="1" s="1"/>
  <c r="Q70" i="1" s="1"/>
  <c r="N69" i="1"/>
  <c r="O69" i="1" s="1"/>
  <c r="Q69" i="1" s="1"/>
  <c r="N67" i="1"/>
  <c r="O67" i="1" s="1"/>
  <c r="Q67" i="1" s="1"/>
  <c r="N66" i="1"/>
  <c r="O66" i="1" s="1"/>
  <c r="Q66" i="1" s="1"/>
  <c r="N65" i="1"/>
  <c r="O65" i="1" s="1"/>
  <c r="Q65" i="1" s="1"/>
  <c r="N64" i="1"/>
  <c r="O64" i="1" s="1"/>
  <c r="Q64" i="1" s="1"/>
  <c r="N63" i="1"/>
  <c r="O63" i="1" s="1"/>
  <c r="Q63" i="1" s="1"/>
  <c r="N62" i="1"/>
  <c r="O62" i="1" s="1"/>
  <c r="Q62" i="1" s="1"/>
  <c r="N61" i="1"/>
  <c r="O61" i="1" s="1"/>
  <c r="Q61" i="1" s="1"/>
  <c r="N60" i="1"/>
  <c r="O60" i="1" s="1"/>
  <c r="Q60" i="1" s="1"/>
  <c r="N59" i="1"/>
  <c r="O59" i="1" s="1"/>
  <c r="Q59" i="1" s="1"/>
  <c r="N57" i="1"/>
  <c r="O57" i="1" s="1"/>
  <c r="Q57" i="1" s="1"/>
  <c r="N56" i="1"/>
  <c r="O56" i="1" s="1"/>
  <c r="Q56" i="1" s="1"/>
  <c r="N55" i="1"/>
  <c r="O55" i="1" s="1"/>
  <c r="Q55" i="1" s="1"/>
  <c r="N54" i="1"/>
  <c r="O54" i="1" s="1"/>
  <c r="Q54" i="1" s="1"/>
  <c r="N53" i="1"/>
  <c r="O53" i="1" s="1"/>
  <c r="Q53" i="1" s="1"/>
  <c r="N52" i="1"/>
  <c r="O52" i="1" s="1"/>
  <c r="Q52" i="1" s="1"/>
  <c r="N51" i="1"/>
  <c r="O51" i="1" s="1"/>
  <c r="Q51" i="1" s="1"/>
  <c r="N50" i="1"/>
  <c r="O50" i="1" s="1"/>
  <c r="Q50" i="1" s="1"/>
  <c r="N49" i="1"/>
  <c r="O49" i="1" s="1"/>
  <c r="Q49" i="1" s="1"/>
  <c r="N48" i="1"/>
  <c r="O48" i="1" s="1"/>
  <c r="Q48" i="1" s="1"/>
  <c r="N47" i="1"/>
  <c r="O47" i="1" s="1"/>
  <c r="Q47" i="1" s="1"/>
  <c r="N46" i="1"/>
  <c r="O46" i="1" s="1"/>
  <c r="Q46" i="1" s="1"/>
  <c r="N45" i="1"/>
  <c r="O45" i="1" s="1"/>
  <c r="Q45" i="1" s="1"/>
  <c r="N44" i="1"/>
  <c r="O44" i="1" s="1"/>
  <c r="Q44" i="1" s="1"/>
  <c r="N42" i="1"/>
  <c r="O42" i="1" s="1"/>
  <c r="Q42" i="1" s="1"/>
  <c r="N41" i="1"/>
  <c r="O41" i="1" s="1"/>
  <c r="Q41" i="1" s="1"/>
  <c r="N40" i="1"/>
  <c r="O40" i="1" s="1"/>
  <c r="Q40" i="1" s="1"/>
  <c r="N39" i="1"/>
  <c r="O39" i="1" s="1"/>
  <c r="Q39" i="1" s="1"/>
  <c r="N38" i="1"/>
  <c r="O38" i="1" s="1"/>
  <c r="Q38" i="1" s="1"/>
  <c r="N37" i="1"/>
  <c r="O37" i="1" s="1"/>
  <c r="Q37" i="1" s="1"/>
  <c r="N36" i="1"/>
  <c r="O36" i="1" s="1"/>
  <c r="Q36" i="1" s="1"/>
  <c r="N35" i="1"/>
  <c r="O35" i="1" s="1"/>
  <c r="Q35" i="1" s="1"/>
  <c r="N34" i="1"/>
  <c r="O34" i="1" s="1"/>
  <c r="Q34" i="1" s="1"/>
  <c r="N33" i="1"/>
  <c r="O33" i="1" s="1"/>
  <c r="Q33" i="1" s="1"/>
  <c r="N32" i="1"/>
  <c r="O32" i="1" s="1"/>
  <c r="Q32" i="1" s="1"/>
  <c r="N31" i="1"/>
  <c r="O31" i="1" s="1"/>
  <c r="Q31" i="1" s="1"/>
  <c r="N30" i="1"/>
  <c r="O30" i="1" s="1"/>
  <c r="Q30" i="1" s="1"/>
  <c r="N29" i="1"/>
  <c r="O29" i="1" s="1"/>
  <c r="Q29" i="1" s="1"/>
  <c r="N28" i="1"/>
  <c r="O28" i="1" s="1"/>
  <c r="Q28" i="1" s="1"/>
  <c r="N27" i="1"/>
  <c r="O27" i="1" s="1"/>
  <c r="Q27" i="1" s="1"/>
  <c r="N26" i="1"/>
  <c r="O26" i="1" s="1"/>
  <c r="Q26" i="1" s="1"/>
  <c r="N25" i="1"/>
  <c r="O25" i="1" s="1"/>
  <c r="Q25" i="1" s="1"/>
  <c r="N24" i="1"/>
  <c r="O24" i="1" s="1"/>
  <c r="Q24" i="1" s="1"/>
  <c r="N23" i="1"/>
  <c r="O23" i="1" s="1"/>
  <c r="Q23" i="1" s="1"/>
  <c r="N22" i="1"/>
  <c r="O22" i="1" s="1"/>
  <c r="Q22" i="1" s="1"/>
  <c r="N21" i="1"/>
  <c r="O21" i="1" s="1"/>
  <c r="Q21" i="1" s="1"/>
  <c r="N20" i="1"/>
  <c r="O20" i="1" s="1"/>
  <c r="Q20" i="1" s="1"/>
  <c r="N19" i="1"/>
  <c r="O19" i="1" s="1"/>
  <c r="Q19" i="1" s="1"/>
  <c r="N18" i="1"/>
  <c r="O18" i="1" s="1"/>
  <c r="Q18" i="1" s="1"/>
  <c r="N17" i="1"/>
  <c r="O17" i="1" s="1"/>
  <c r="Q17" i="1" s="1"/>
  <c r="N15" i="1"/>
  <c r="O15" i="1" s="1"/>
  <c r="Q15" i="1" s="1"/>
  <c r="N14" i="1"/>
  <c r="O14" i="1" s="1"/>
  <c r="Q14" i="1" s="1"/>
  <c r="N13" i="1"/>
  <c r="O13" i="1" s="1"/>
  <c r="Q13" i="1" s="1"/>
  <c r="N12" i="1"/>
  <c r="O12" i="1" s="1"/>
  <c r="Q12" i="1" s="1"/>
  <c r="Q101" i="1" l="1"/>
  <c r="Q205" i="1"/>
  <c r="Q158" i="1"/>
  <c r="N47" i="6" l="1"/>
  <c r="O47" i="6" s="1"/>
  <c r="Q47" i="6" s="1"/>
  <c r="N46" i="6"/>
  <c r="O46" i="6" s="1"/>
  <c r="Q46" i="6" s="1"/>
  <c r="N45" i="6"/>
  <c r="O45" i="6" s="1"/>
  <c r="Q45" i="6" s="1"/>
  <c r="N44" i="6"/>
  <c r="O44" i="6" s="1"/>
  <c r="Q44" i="6" s="1"/>
  <c r="N43" i="6"/>
  <c r="O43" i="6" s="1"/>
  <c r="Q43" i="6" s="1"/>
  <c r="N41" i="6"/>
  <c r="O41" i="6" s="1"/>
  <c r="Q41" i="6" s="1"/>
  <c r="N40" i="6"/>
  <c r="O40" i="6" s="1"/>
  <c r="Q40" i="6" s="1"/>
  <c r="N39" i="6"/>
  <c r="O39" i="6" s="1"/>
  <c r="Q39" i="6" s="1"/>
  <c r="N38" i="6"/>
  <c r="O38" i="6" s="1"/>
  <c r="Q38" i="6" s="1"/>
  <c r="N37" i="6"/>
  <c r="O37" i="6" s="1"/>
  <c r="Q37" i="6" s="1"/>
  <c r="N36" i="6"/>
  <c r="O36" i="6" s="1"/>
  <c r="Q36" i="6" s="1"/>
  <c r="N35" i="6"/>
  <c r="O35" i="6" s="1"/>
  <c r="Q35" i="6" s="1"/>
  <c r="N34" i="6"/>
  <c r="O34" i="6" s="1"/>
  <c r="Q34" i="6" s="1"/>
  <c r="N33" i="6"/>
  <c r="O33" i="6" s="1"/>
  <c r="Q33" i="6" s="1"/>
  <c r="N32" i="6"/>
  <c r="O32" i="6" s="1"/>
  <c r="Q32" i="6" s="1"/>
  <c r="N31" i="6"/>
  <c r="O31" i="6" s="1"/>
  <c r="Q31" i="6" s="1"/>
  <c r="N30" i="6"/>
  <c r="O30" i="6" s="1"/>
  <c r="Q30" i="6" s="1"/>
  <c r="N29" i="6"/>
  <c r="O29" i="6" s="1"/>
  <c r="Q29" i="6" s="1"/>
  <c r="N28" i="6"/>
  <c r="O28" i="6" s="1"/>
  <c r="Q28" i="6" s="1"/>
  <c r="N27" i="6"/>
  <c r="O27" i="6" s="1"/>
  <c r="Q27" i="6" s="1"/>
  <c r="N26" i="6"/>
  <c r="O26" i="6" s="1"/>
  <c r="Q26" i="6" s="1"/>
  <c r="N25" i="6"/>
  <c r="O25" i="6" s="1"/>
  <c r="Q25" i="6" s="1"/>
  <c r="N24" i="6"/>
  <c r="O24" i="6" s="1"/>
  <c r="Q24" i="6" s="1"/>
  <c r="N23" i="6"/>
  <c r="O23" i="6" s="1"/>
  <c r="N22" i="6"/>
  <c r="O22" i="6" s="1"/>
  <c r="Q22" i="6" s="1"/>
  <c r="N21" i="6"/>
  <c r="O21" i="6" s="1"/>
  <c r="Q21" i="6" s="1"/>
  <c r="N20" i="6"/>
  <c r="O20" i="6" s="1"/>
  <c r="Q20" i="6" s="1"/>
  <c r="N19" i="6"/>
  <c r="O19" i="6" s="1"/>
  <c r="Q19" i="6" s="1"/>
  <c r="N18" i="6"/>
  <c r="O18" i="6" s="1"/>
  <c r="Q18" i="6" s="1"/>
  <c r="N17" i="6"/>
  <c r="O17" i="6" s="1"/>
  <c r="Q17" i="6" s="1"/>
  <c r="N16" i="6"/>
  <c r="O16" i="6" s="1"/>
  <c r="Q16" i="6" s="1"/>
  <c r="N15" i="6"/>
  <c r="O15" i="6" s="1"/>
  <c r="Q15" i="6" s="1"/>
  <c r="N14" i="6"/>
  <c r="O14" i="6" s="1"/>
  <c r="Q14" i="6" s="1"/>
  <c r="Q23" i="6" l="1"/>
  <c r="Q48" i="6"/>
  <c r="N15" i="4" l="1"/>
  <c r="O15" i="4" l="1"/>
  <c r="Q15" i="4" s="1"/>
  <c r="P19" i="4"/>
  <c r="N106" i="3"/>
  <c r="O106" i="3" s="1"/>
  <c r="Q106" i="3" s="1"/>
  <c r="N104" i="3"/>
  <c r="O104" i="3" s="1"/>
  <c r="Q104" i="3" s="1"/>
  <c r="N100" i="3"/>
  <c r="O100" i="3" s="1"/>
  <c r="Q100" i="3" s="1"/>
  <c r="N103" i="3"/>
  <c r="O103" i="3" s="1"/>
  <c r="Q103" i="3" s="1"/>
  <c r="N102" i="3"/>
  <c r="O102" i="3" s="1"/>
  <c r="Q102" i="3" s="1"/>
  <c r="N101" i="3"/>
  <c r="O101" i="3" s="1"/>
  <c r="Q101" i="3" s="1"/>
  <c r="N99" i="3"/>
  <c r="O99" i="3" s="1"/>
  <c r="Q99" i="3" s="1"/>
  <c r="N98" i="3"/>
  <c r="O98" i="3" s="1"/>
  <c r="Q98" i="3" s="1"/>
  <c r="N97" i="3"/>
  <c r="O97" i="3" s="1"/>
  <c r="Q97" i="3" s="1"/>
  <c r="N96" i="3"/>
  <c r="O96" i="3" s="1"/>
  <c r="Q96" i="3" s="1"/>
  <c r="N95" i="3"/>
  <c r="O95" i="3" s="1"/>
  <c r="Q95" i="3" s="1"/>
  <c r="N94" i="3"/>
  <c r="O94" i="3" s="1"/>
  <c r="Q94" i="3" s="1"/>
  <c r="N93" i="3"/>
  <c r="O93" i="3" s="1"/>
  <c r="Q93" i="3" s="1"/>
  <c r="N92" i="3"/>
  <c r="O92" i="3" s="1"/>
  <c r="Q92" i="3" s="1"/>
  <c r="N91" i="3"/>
  <c r="O91" i="3" s="1"/>
  <c r="Q91" i="3" s="1"/>
  <c r="N90" i="3"/>
  <c r="O90" i="3" s="1"/>
  <c r="Q90" i="3" s="1"/>
  <c r="N89" i="3"/>
  <c r="O89" i="3" s="1"/>
  <c r="Q89" i="3" s="1"/>
  <c r="N88" i="3"/>
  <c r="O88" i="3" s="1"/>
  <c r="Q88" i="3" s="1"/>
  <c r="N87" i="3"/>
  <c r="O87" i="3" s="1"/>
  <c r="Q87" i="3" s="1"/>
  <c r="N86" i="3"/>
  <c r="O86" i="3" s="1"/>
  <c r="Q86" i="3" s="1"/>
  <c r="N85" i="3"/>
  <c r="O85" i="3" s="1"/>
  <c r="Q85" i="3" s="1"/>
  <c r="N84" i="3"/>
  <c r="O84" i="3" s="1"/>
  <c r="Q84" i="3" s="1"/>
  <c r="N83" i="3"/>
  <c r="O83" i="3" s="1"/>
  <c r="Q83" i="3" s="1"/>
  <c r="N82" i="3"/>
  <c r="O82" i="3" s="1"/>
  <c r="Q82" i="3" s="1"/>
  <c r="N81" i="3"/>
  <c r="O81" i="3" s="1"/>
  <c r="Q81" i="3" s="1"/>
  <c r="N80" i="3"/>
  <c r="O80" i="3" s="1"/>
  <c r="Q80" i="3" s="1"/>
  <c r="N79" i="3"/>
  <c r="O79" i="3" s="1"/>
  <c r="Q79" i="3" s="1"/>
  <c r="N78" i="3"/>
  <c r="O78" i="3" s="1"/>
  <c r="Q78" i="3" s="1"/>
  <c r="N76" i="3"/>
  <c r="O76" i="3" s="1"/>
  <c r="Q76" i="3" s="1"/>
  <c r="N75" i="3"/>
  <c r="O75" i="3" s="1"/>
  <c r="Q75" i="3" s="1"/>
  <c r="N74" i="3"/>
  <c r="O74" i="3" s="1"/>
  <c r="Q74" i="3" s="1"/>
  <c r="N73" i="3"/>
  <c r="O73" i="3" s="1"/>
  <c r="Q73" i="3" s="1"/>
  <c r="N72" i="3"/>
  <c r="O72" i="3" s="1"/>
  <c r="Q72" i="3" s="1"/>
  <c r="N71" i="3"/>
  <c r="O71" i="3" s="1"/>
  <c r="Q71" i="3" s="1"/>
  <c r="N70" i="3"/>
  <c r="O70" i="3" s="1"/>
  <c r="Q70" i="3" s="1"/>
  <c r="N69" i="3"/>
  <c r="O69" i="3" s="1"/>
  <c r="Q69" i="3" s="1"/>
  <c r="N68" i="3"/>
  <c r="O68" i="3" s="1"/>
  <c r="Q68" i="3" s="1"/>
  <c r="N67" i="3"/>
  <c r="O67" i="3" s="1"/>
  <c r="Q67" i="3" s="1"/>
  <c r="N66" i="3"/>
  <c r="O66" i="3" s="1"/>
  <c r="Q66" i="3" s="1"/>
  <c r="N65" i="3"/>
  <c r="O65" i="3" s="1"/>
  <c r="Q65" i="3" s="1"/>
  <c r="N64" i="3"/>
  <c r="O64" i="3" s="1"/>
  <c r="Q64" i="3" s="1"/>
  <c r="N63" i="3"/>
  <c r="O63" i="3" s="1"/>
  <c r="Q63" i="3" s="1"/>
  <c r="N62" i="3"/>
  <c r="O62" i="3" s="1"/>
  <c r="Q62" i="3" s="1"/>
  <c r="N61" i="3"/>
  <c r="O61" i="3" s="1"/>
  <c r="Q61" i="3" s="1"/>
  <c r="N60" i="3"/>
  <c r="O60" i="3" s="1"/>
  <c r="Q60" i="3" s="1"/>
  <c r="N29" i="3"/>
  <c r="O29" i="3" s="1"/>
  <c r="Q29" i="3" s="1"/>
  <c r="N28" i="3"/>
  <c r="O28" i="3" s="1"/>
  <c r="Q28" i="3" s="1"/>
  <c r="N27" i="3"/>
  <c r="O27" i="3" s="1"/>
  <c r="Q27" i="3" s="1"/>
  <c r="N26" i="3"/>
  <c r="O26" i="3" s="1"/>
  <c r="Q26" i="3" s="1"/>
  <c r="N25" i="3"/>
  <c r="O25" i="3" s="1"/>
  <c r="Q25" i="3" s="1"/>
  <c r="N24" i="3"/>
  <c r="O24" i="3" s="1"/>
  <c r="Q24" i="3" s="1"/>
  <c r="Q19" i="4" l="1"/>
  <c r="Q107" i="3"/>
  <c r="Q30" i="3"/>
  <c r="N21" i="4" l="1"/>
  <c r="O21" i="4" l="1"/>
  <c r="Q21" i="4" s="1"/>
  <c r="P25" i="4"/>
  <c r="Q25" i="4" l="1"/>
  <c r="N57" i="3"/>
  <c r="O57" i="3" s="1"/>
  <c r="Q57" i="3" s="1"/>
  <c r="N56" i="3"/>
  <c r="O56" i="3" s="1"/>
  <c r="Q56" i="3" s="1"/>
  <c r="N55" i="3"/>
  <c r="O55" i="3" s="1"/>
  <c r="Q55" i="3" s="1"/>
  <c r="N54" i="3"/>
  <c r="O54" i="3" s="1"/>
  <c r="Q54" i="3" s="1"/>
  <c r="N53" i="3"/>
  <c r="O53" i="3" s="1"/>
  <c r="Q53" i="3" s="1"/>
  <c r="N52" i="3"/>
  <c r="O52" i="3" s="1"/>
  <c r="Q52" i="3" s="1"/>
  <c r="N39" i="3" l="1"/>
  <c r="O39" i="3" s="1"/>
  <c r="Q39" i="3" s="1"/>
  <c r="N34" i="3"/>
  <c r="O34" i="3" s="1"/>
  <c r="Q34" i="3" s="1"/>
  <c r="N33" i="3"/>
  <c r="O33" i="3" s="1"/>
  <c r="Q33" i="3" s="1"/>
  <c r="N32" i="3"/>
  <c r="O32" i="3" s="1"/>
  <c r="Q32" i="3" s="1"/>
  <c r="N19" i="3"/>
  <c r="O19" i="3" s="1"/>
  <c r="Q19" i="3" s="1"/>
  <c r="N50" i="3"/>
  <c r="O50" i="3" s="1"/>
  <c r="Q50" i="3" s="1"/>
  <c r="N48" i="3"/>
  <c r="O48" i="3" s="1"/>
  <c r="Q48" i="3" s="1"/>
  <c r="N47" i="3"/>
  <c r="O47" i="3" s="1"/>
  <c r="Q47" i="3" s="1"/>
  <c r="N46" i="3"/>
  <c r="O46" i="3" s="1"/>
  <c r="Q46" i="3" s="1"/>
  <c r="N45" i="3"/>
  <c r="O45" i="3" s="1"/>
  <c r="Q45" i="3" s="1"/>
  <c r="N42" i="3"/>
  <c r="O42" i="3" s="1"/>
  <c r="Q42" i="3" s="1"/>
  <c r="N41" i="3"/>
  <c r="O41" i="3" s="1"/>
  <c r="Q41" i="3" s="1"/>
  <c r="N38" i="3"/>
  <c r="O38" i="3" s="1"/>
  <c r="Q38" i="3" s="1"/>
  <c r="N20" i="3"/>
  <c r="O20" i="3" s="1"/>
  <c r="Q20" i="3" s="1"/>
  <c r="N17" i="3"/>
  <c r="O17" i="3" s="1"/>
  <c r="Q17" i="3" s="1"/>
  <c r="N16" i="3"/>
  <c r="O16" i="3" s="1"/>
  <c r="Q16" i="3" s="1"/>
  <c r="N15" i="3"/>
  <c r="O15" i="3" s="1"/>
  <c r="Q15" i="3" s="1"/>
  <c r="N14" i="3"/>
  <c r="O14" i="3" s="1"/>
  <c r="Q58" i="3" l="1"/>
  <c r="Q14" i="3"/>
  <c r="Q21" i="3" s="1"/>
  <c r="A109" i="1" l="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61" i="1"/>
  <c r="A103" i="1"/>
  <c r="A104" i="1" s="1"/>
  <c r="A105" i="1" s="1"/>
  <c r="A106" i="1" s="1"/>
  <c r="A107" i="1" s="1"/>
  <c r="A12" i="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213" i="3" l="1"/>
  <c r="A217" i="3" s="1"/>
  <c r="A218" i="3" s="1"/>
  <c r="A219" i="3" s="1"/>
  <c r="A220"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61" i="3"/>
  <c r="A62" i="3" s="1"/>
  <c r="A63" i="3" s="1"/>
  <c r="A64" i="3" s="1"/>
  <c r="A65" i="3" s="1"/>
  <c r="A66" i="3" s="1"/>
  <c r="A67" i="3" s="1"/>
  <c r="A71" i="3" s="1"/>
  <c r="A72" i="3" s="1"/>
  <c r="A73" i="3" s="1"/>
  <c r="A74" i="3" s="1"/>
  <c r="A75" i="3" s="1"/>
  <c r="A76"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45" i="3" l="1"/>
  <c r="A46" i="3" s="1"/>
  <c r="A47" i="3" s="1"/>
  <c r="A48" i="3" s="1"/>
  <c r="A49" i="3" s="1"/>
  <c r="A50" i="3" s="1"/>
  <c r="A52" i="3" s="1"/>
  <c r="A53" i="3" s="1"/>
  <c r="A54" i="3" s="1"/>
  <c r="A55" i="3" s="1"/>
  <c r="A56" i="3" s="1"/>
  <c r="A57" i="3" s="1"/>
  <c r="A38" i="3"/>
  <c r="A39" i="3" s="1"/>
  <c r="A40" i="3" s="1"/>
  <c r="A41" i="3" s="1"/>
  <c r="A42" i="3" s="1"/>
  <c r="A33" i="3"/>
  <c r="A34" i="3" s="1"/>
  <c r="A25" i="3"/>
  <c r="A26" i="3" s="1"/>
  <c r="A27" i="3" s="1"/>
  <c r="A28" i="3" s="1"/>
  <c r="A29" i="3" s="1"/>
  <c r="A15" i="3"/>
  <c r="A16" i="3" s="1"/>
  <c r="A17" i="3" s="1"/>
  <c r="A162" i="1" l="1"/>
  <c r="A163" i="1" s="1"/>
  <c r="A165" i="1" s="1"/>
  <c r="A166" i="1" s="1"/>
  <c r="A167" i="1" s="1"/>
  <c r="A168" i="1" s="1"/>
  <c r="A169" i="1" s="1"/>
  <c r="A170" i="1" s="1"/>
  <c r="A171" i="1" s="1"/>
  <c r="A172" i="1" s="1"/>
  <c r="A173" i="1" s="1"/>
  <c r="A174" i="1" s="1"/>
  <c r="A175" i="1" s="1"/>
  <c r="A176" i="1" l="1"/>
  <c r="A177" i="1" s="1"/>
  <c r="A179" i="1" s="1"/>
  <c r="A180" i="1" s="1"/>
  <c r="A181" i="1" s="1"/>
  <c r="A182" i="1" s="1"/>
  <c r="A184" i="1" s="1"/>
  <c r="A185" i="1" s="1"/>
  <c r="A186" i="1" s="1"/>
  <c r="A188" i="1" s="1"/>
  <c r="A189" i="1" s="1"/>
  <c r="A190" i="1" s="1"/>
  <c r="A191" i="1" s="1"/>
  <c r="A192" i="1" s="1"/>
  <c r="A193" i="1" s="1"/>
  <c r="A194" i="1" s="1"/>
  <c r="A195" i="1" s="1"/>
  <c r="A196" i="1" s="1"/>
  <c r="A197" i="1" s="1"/>
  <c r="A198" i="1" s="1"/>
  <c r="A199" i="1" s="1"/>
  <c r="A200" i="1" s="1"/>
  <c r="A201" i="1" s="1"/>
  <c r="A202" i="1" s="1"/>
  <c r="A203" i="1" s="1"/>
  <c r="A204" i="1" s="1"/>
  <c r="A262" i="3"/>
  <c r="A263" i="3" s="1"/>
  <c r="A264" i="3" s="1"/>
  <c r="A265" i="3" s="1"/>
  <c r="A187" i="3"/>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94" i="3" l="1"/>
  <c r="A298" i="3" s="1"/>
  <c r="A299" i="3" s="1"/>
  <c r="A300" i="3" s="1"/>
  <c r="A301" i="3" s="1"/>
  <c r="A302" i="3" s="1"/>
  <c r="A303" i="3" s="1"/>
  <c r="A304" i="3" s="1"/>
  <c r="A305" i="3" s="1"/>
  <c r="A306" i="3" s="1"/>
  <c r="A307" i="3" s="1"/>
  <c r="A308" i="3" s="1"/>
  <c r="A309" i="3" s="1"/>
  <c r="A310" i="3" s="1"/>
  <c r="A311" i="3" s="1"/>
  <c r="A312" i="3" s="1"/>
  <c r="A313" i="3" s="1"/>
  <c r="A266" i="3"/>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290" i="3" s="1"/>
  <c r="A318" i="3"/>
  <c r="A319" i="3" s="1"/>
  <c r="A320" i="3" s="1"/>
  <c r="A321" i="3" s="1"/>
  <c r="A322" i="3" s="1"/>
  <c r="A323" i="3" s="1"/>
  <c r="A324" i="3" s="1"/>
  <c r="A325" i="3" s="1"/>
  <c r="A326" i="3" s="1"/>
  <c r="A327" i="3" s="1"/>
  <c r="A328" i="3" s="1"/>
  <c r="A329" i="3" s="1"/>
  <c r="A330" i="3" s="1"/>
  <c r="A331" i="3" s="1"/>
  <c r="A332" i="3" s="1"/>
  <c r="A333" i="3" s="1"/>
  <c r="A334" i="3" s="1"/>
  <c r="A339" i="3" s="1"/>
  <c r="A342" i="3" s="1"/>
  <c r="A343" i="3" s="1"/>
  <c r="A344" i="3" s="1"/>
  <c r="A345" i="3" s="1"/>
  <c r="A346" i="3" s="1"/>
  <c r="A347" i="3" s="1"/>
  <c r="A15" i="6"/>
  <c r="A16" i="6" s="1"/>
  <c r="A17" i="6" s="1"/>
  <c r="A18" i="6" s="1"/>
  <c r="A19" i="6" s="1"/>
  <c r="A20" i="6" s="1"/>
  <c r="A21" i="6" s="1"/>
  <c r="A22"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352" i="3"/>
  <c r="A355" i="3" s="1"/>
  <c r="A357" i="3" s="1"/>
  <c r="A358" i="3" s="1"/>
  <c r="A359" i="3" s="1"/>
  <c r="A360" i="3" s="1"/>
  <c r="A361" i="3" s="1"/>
  <c r="A362" i="3" s="1"/>
  <c r="A363" i="3" s="1"/>
  <c r="A364" i="3" s="1"/>
  <c r="A365" i="3" s="1"/>
  <c r="A366" i="3" s="1"/>
  <c r="A367" i="3" s="1"/>
  <c r="A368" i="3" s="1"/>
  <c r="A369" i="3" s="1"/>
  <c r="A373" i="3" s="1"/>
  <c r="A374" i="3" s="1"/>
  <c r="A375" i="3" s="1"/>
  <c r="A378" i="3" s="1"/>
  <c r="A379" i="3" s="1"/>
  <c r="A380" i="3" s="1"/>
  <c r="A381" i="3" s="1"/>
  <c r="A382" i="3" s="1"/>
  <c r="A383" i="3" s="1"/>
</calcChain>
</file>

<file path=xl/sharedStrings.xml><?xml version="1.0" encoding="utf-8"?>
<sst xmlns="http://schemas.openxmlformats.org/spreadsheetml/2006/main" count="1957" uniqueCount="1288">
  <si>
    <t>Zap. št.</t>
  </si>
  <si>
    <t>Opis artikla</t>
  </si>
  <si>
    <t>EM</t>
  </si>
  <si>
    <t>Želeno pak.</t>
  </si>
  <si>
    <t>Kataloška številka</t>
  </si>
  <si>
    <t>Komercialno ime/ISO številka</t>
  </si>
  <si>
    <t>Proizvajalec</t>
  </si>
  <si>
    <t>Osn. Pak.</t>
  </si>
  <si>
    <t>Cena osn. pak. brez DDV</t>
  </si>
  <si>
    <t>Cena za EM brez DDV</t>
  </si>
  <si>
    <t>Cena osn. pak. Z DDV</t>
  </si>
  <si>
    <t>Cena za EM z DDV</t>
  </si>
  <si>
    <t>kos</t>
  </si>
  <si>
    <t>kpl</t>
  </si>
  <si>
    <t>50-100</t>
  </si>
  <si>
    <t>Stojala za rotacijske inštrumente</t>
  </si>
  <si>
    <t>Freza ISO 500 104 001 140 023</t>
  </si>
  <si>
    <t>Freza ISO 500 104 001 175 010</t>
  </si>
  <si>
    <t>Freza ISO 500 104 001 175 023</t>
  </si>
  <si>
    <t>Freza ISO 500 104 137 190 023</t>
  </si>
  <si>
    <t>Freza ISO 500 104 137 190 060</t>
  </si>
  <si>
    <t>Freza ISO 500 104 187 110 023</t>
  </si>
  <si>
    <t>Freza ISO 500 104 187 140 023</t>
  </si>
  <si>
    <t>Freza ISO 500 104 194 134 023</t>
  </si>
  <si>
    <t>Freza ISO 500 104 194 134 040</t>
  </si>
  <si>
    <t>Freza ISO 500 104 194 140 040</t>
  </si>
  <si>
    <t>Freza ISO 500 104 194 140 060</t>
  </si>
  <si>
    <t>Freza ISO 500 104 194 141 045</t>
  </si>
  <si>
    <t>Freza ISO 500 104 194 190 023</t>
  </si>
  <si>
    <t>Freza ISO 500 104 194 190 040</t>
  </si>
  <si>
    <t>Freza ISO 500 104 194 190 060</t>
  </si>
  <si>
    <t>Freza ISO 500 104 194 191 045</t>
  </si>
  <si>
    <t>Freza ISO 500 104 194 220 060</t>
  </si>
  <si>
    <t>Freza ISO 500 104 194 223 070</t>
  </si>
  <si>
    <t>Freza ISO 500 104 196 134 010</t>
  </si>
  <si>
    <t>Freza ISO 500 104 196 190 010</t>
  </si>
  <si>
    <t>Freza ISO 500 104 198 140 016</t>
  </si>
  <si>
    <t>Freza ISO 500 104 199 134 023</t>
  </si>
  <si>
    <t>Freza ISO 500 104 201 140 023</t>
  </si>
  <si>
    <t>Freza ISO 500 104 225 190 023</t>
  </si>
  <si>
    <t>Freza ISO 500 104 237 140 023</t>
  </si>
  <si>
    <t>Freza ISO 500 104 237 140 029</t>
  </si>
  <si>
    <t>Freza ISO 500 104 237 190 023</t>
  </si>
  <si>
    <t>Freza ISO 500 104 237 190 060</t>
  </si>
  <si>
    <t>Freza ISO 500 104 257 140 040</t>
  </si>
  <si>
    <t>Freza ISO 500 104 263 134 060</t>
  </si>
  <si>
    <t>Freza ISO 500 104 274 134 040</t>
  </si>
  <si>
    <t>Freza ISO 500 104 274 134 060</t>
  </si>
  <si>
    <t>Freza ISO 500 104 274 137 060</t>
  </si>
  <si>
    <t>Freza ISO 500 104 274 140 060</t>
  </si>
  <si>
    <t>Freza ISO 500 104 274 175 040</t>
  </si>
  <si>
    <t>Freza ISO 500 104 274 176 060</t>
  </si>
  <si>
    <t>Freza ISO 500 104 274 190 060</t>
  </si>
  <si>
    <t>Freza ISO 500 104 274 220 060</t>
  </si>
  <si>
    <t>Freza ISO 500 104 289 134 023</t>
  </si>
  <si>
    <t>Freza ISO 500 104 292 110 023</t>
  </si>
  <si>
    <t>Freza ISO 500 104 292 190 023</t>
  </si>
  <si>
    <t>Freza titan-karbid, srednja, kot npr. Dentaurum 123-611 ali enakovredna</t>
  </si>
  <si>
    <t>Freza za akril, kot npr. Dentaurum 180-201/305 ali enakovredna</t>
  </si>
  <si>
    <t>Freza za paralelometer ISO 500 103 116 135 015</t>
  </si>
  <si>
    <t>Freza za paralelometer ISO 500 103 116 135 023</t>
  </si>
  <si>
    <t>Freza za paralelometer ISO 500 103 137 135 023</t>
  </si>
  <si>
    <t>Freza za paralelometer ISO 500 103 200 103 023</t>
  </si>
  <si>
    <t>Freza za paralelometer ISO 500 103 200 135 023</t>
  </si>
  <si>
    <t>Freza za paralelometer ISO 500 103 200 103 040</t>
  </si>
  <si>
    <t>Freza za paralelometer ISO 500 103 200 123 040</t>
  </si>
  <si>
    <t>Freza za paralelometer ISO 500 103 200 190 023</t>
  </si>
  <si>
    <t>Freza za paralelometer ISO 500 103 200 190 031</t>
  </si>
  <si>
    <t>Freza za paralelometer ISO 500 103 205 175 029</t>
  </si>
  <si>
    <t>Freza za paralelometer ISO 310 104 461 211 023</t>
  </si>
  <si>
    <t>Freza za paralelometer ISO 500 103 538 175 015</t>
  </si>
  <si>
    <t>Freza za paralelometer ISO 500 103 137 366 015 -za vosek</t>
  </si>
  <si>
    <t>Freza za paralelometer ISO 500 103 200 366 023 -za vosek</t>
  </si>
  <si>
    <t>Freza za paralelometer ISO 500 103 200 366 031 -za vosek</t>
  </si>
  <si>
    <t>Freza za paralelometer ISO 500 103 200 366 040 -za vosek</t>
  </si>
  <si>
    <t>Freza za paralelometer, kot npr. Komet H356RA 103 023 ali enakovredna oz. ISO 500 103 200 364 023</t>
  </si>
  <si>
    <t>Freza za paralelometer, kot npr. Komet H356RA 103 031 ali enakovredna oz. ISO 500 103 200 364 031</t>
  </si>
  <si>
    <t>Freza za paralelometer, kot npr. Komet H356RA 103 040 ali enakovredna oz. ISO 500 103 200 364 040</t>
  </si>
  <si>
    <t>Freza za paralelometer, kot npr. Komet H356RGE 103 023 ali enakovredna oz. ISO 500 103 200 220 023</t>
  </si>
  <si>
    <t>Freza za paralelometer, kot npr. Komet H356RGE 103 031 ali enakovredna ISO 500 103 200 220 031</t>
  </si>
  <si>
    <t>Freza za paralelometer, kot npr. Komet H356RGE 103 040 ali enakovredna ISO 500 103 200 220 040</t>
  </si>
  <si>
    <t>Freza Volcano ISO 506 104 137 140 023</t>
  </si>
  <si>
    <t>Freza Volcano ISO 506 104 137 190 023</t>
  </si>
  <si>
    <t>Freza Volcano ISO 506 104 187 190 023</t>
  </si>
  <si>
    <t>Freza Volcano ISO 506 104 194 140 023</t>
  </si>
  <si>
    <t>Freza Volcano ISO 506 104 194 140 040</t>
  </si>
  <si>
    <t>Freza Volcano ISO 506 104 194 140 045</t>
  </si>
  <si>
    <t>Freza Volcano ISO 506 104 194 190 023</t>
  </si>
  <si>
    <t>Freza Volcano ISO 506 104 194 190 040</t>
  </si>
  <si>
    <t>Freza Volcano ISO 506 104 194 190 045</t>
  </si>
  <si>
    <t>Freza Volcano ISO 506 104 194 190 060</t>
  </si>
  <si>
    <t>Freza Volcano ISO 506 104 196 190 010</t>
  </si>
  <si>
    <t>Freza Volcano ISO 506 104 197 140 016</t>
  </si>
  <si>
    <t>Freza Volcano ISO 506 104 197 190 016</t>
  </si>
  <si>
    <t>Freza Volcano ISO 506 104 237 190 023</t>
  </si>
  <si>
    <t>Freza Volcano ISO 506 104 257 190 060</t>
  </si>
  <si>
    <t>Freza Volcano ISO 506 104 263 190 060</t>
  </si>
  <si>
    <t>Freza Volcano ISO 506 104 274 140 060</t>
  </si>
  <si>
    <t>Freza Volcano ISO 506 104 274 190 060</t>
  </si>
  <si>
    <t>Freza Volcano ISO 506 104 277 140 014</t>
  </si>
  <si>
    <t>Freza Volcano ISO 506 104 277 190 014</t>
  </si>
  <si>
    <t>Freza Volcano ISO 506 104 292 140 023</t>
  </si>
  <si>
    <t>Freza Volcano ISO 506 104 292 190 023</t>
  </si>
  <si>
    <t>Separirka ISO 653 900 327 504 220</t>
  </si>
  <si>
    <t>10-100</t>
  </si>
  <si>
    <t>Separirka diam. ISO 806 104 321 524 190</t>
  </si>
  <si>
    <t>Separirka diam. ISO 806 104 345 523 220</t>
  </si>
  <si>
    <t>Separirka diam. ISO 806 104 350 524 220</t>
  </si>
  <si>
    <t>Separirka diam. ISO 806 104 351 524 220</t>
  </si>
  <si>
    <t>Separirka diam. ISO 806 104 353 514 220</t>
  </si>
  <si>
    <t>Separirka diam. ISO 806 104 355 514 190</t>
  </si>
  <si>
    <t>Separirka diam. ISO 806 104 355 514 220</t>
  </si>
  <si>
    <t>Separirka diam. ISO 806 104 356 514 190</t>
  </si>
  <si>
    <t>Separirka diam. ISO 806 104 356 514 220</t>
  </si>
  <si>
    <t>Separirka diam. ISO 806 104 358 514 220</t>
  </si>
  <si>
    <t>Separirka diam. ISO 806 104 361 514 080</t>
  </si>
  <si>
    <t>Separirka diam. ISO 806 104 400 514 220</t>
  </si>
  <si>
    <t>Separirka diam. ISO 806 104 505 504 160</t>
  </si>
  <si>
    <t>Separirka diam. s kotnim narezom, fi 19x0,15mm kot npr. Turboflex S Renfert 29-0100 ali enakovredna</t>
  </si>
  <si>
    <t>Separirka ojačana, kot Dentaurum Supercut ST 130-102-00, 0,5mmx40mm, ali enakovredna</t>
  </si>
  <si>
    <t>1-10</t>
  </si>
  <si>
    <t>Separirka ojačana, kot Dentaurum Supercut STM 130-113-00, 0,3mmx26mm, ali enakovredna</t>
  </si>
  <si>
    <t>1-20</t>
  </si>
  <si>
    <t>Separirka diam. za mavec, fi 40-45mm</t>
  </si>
  <si>
    <t>Separirka sinter, kot npr.Dentaurum 137-850 ali enakovredna</t>
  </si>
  <si>
    <t>Separirka korund fi 38x0,6mm, kot npr. Renfert 65-2000 ali enakovredna</t>
  </si>
  <si>
    <t>Separirka korund 24x0,6mm, kot npr. Renfert 67-2000 ali enakovredna</t>
  </si>
  <si>
    <t>Separirka korund dvostranska 220x 0,3 mm</t>
  </si>
  <si>
    <t>Separirka, kot npr. Dentaurum 130-100 ali enakovredna</t>
  </si>
  <si>
    <t>Sveder jekleni/karbidni kot npr. Dentaurum 123-601 ali enakovredni</t>
  </si>
  <si>
    <t>Brusne ploščice 22x3,0mm kot Interdent 0360 ali enakovredne</t>
  </si>
  <si>
    <t>Kamen brusilni-korund rjavi s keramično vezavo, kot npr. Dentaurum 134-000 ali enakovredni</t>
  </si>
  <si>
    <t>Sveder diamanten ISO 806 104 198 524 040</t>
  </si>
  <si>
    <t>Sveder diamanten ISO 806 104 199 524 025</t>
  </si>
  <si>
    <t>Sveder diamanten ISO 806 104 304 524 050</t>
  </si>
  <si>
    <t>Sveder sinter ISO 807 104 014 524 080</t>
  </si>
  <si>
    <t>Sveder sinter ISO 807 104 030 524 045</t>
  </si>
  <si>
    <t>Sveder sinter ISO 807 104 030 524 080</t>
  </si>
  <si>
    <t>Sveder sinter ISO 807 104 112 542 037</t>
  </si>
  <si>
    <t>Sveder sinter ISO 807 104 141 523 023</t>
  </si>
  <si>
    <t>Sveder sinter ISO 807 104 142 523 037</t>
  </si>
  <si>
    <t>Sveder sinter ISO 807 104 161 513 037</t>
  </si>
  <si>
    <t>Sveder sinter ISO 807 104 166 524 023</t>
  </si>
  <si>
    <t>Sveder sinter ISO 807 104 172 542 037</t>
  </si>
  <si>
    <t>Sveder sinter ISO 807 104 174 524 029</t>
  </si>
  <si>
    <t>Sveder sinter ISO 807 104 198 524 029</t>
  </si>
  <si>
    <t>Sveder sinter ISO 807 104 243 524 029</t>
  </si>
  <si>
    <t>Kamen za keramiko ISO 805 104 173 524 040</t>
  </si>
  <si>
    <t>Kamen za keramiko ISO 805 104 173 534 040</t>
  </si>
  <si>
    <t>Kamen sinter kot npr. Dentaurum 137-830 ali enakovredni</t>
  </si>
  <si>
    <t>Kamen silikon-karbidni ISO 655 104 171 513 025</t>
  </si>
  <si>
    <t>Kamen silikon-karbidni ISO 655 104 024 523 120 (kot Dica 727 ali enakovredni)</t>
  </si>
  <si>
    <t>Gumica polirna nemontirana kolo/leča (22x0,3mm) oz. valj (22/6mm, 22/3mm):</t>
  </si>
  <si>
    <t>- za keramiko, grobo in fino poliranje</t>
  </si>
  <si>
    <t>- univerzalne, grobo in fino poliranje</t>
  </si>
  <si>
    <t>- za nežlahtne kovine, grobo in fino poliranje</t>
  </si>
  <si>
    <t>Gumica polirna montirana za ročnik, različne oblike (leča, plamen, torpedo, obratni stožec, kolo), posamezno:</t>
  </si>
  <si>
    <t>-  univerzalne, grobo in fino poliranje</t>
  </si>
  <si>
    <t>- za žlahtne kovine, grobo in fino poliranje</t>
  </si>
  <si>
    <t>- za akrilat, grobo in fino poliranje</t>
  </si>
  <si>
    <t>Gumica polirna silikonska za akrilat (proteze), montirana, kot npr. Dentaurum 138-623 oz. ISO 658 104 273 534 100 ali enakovredna</t>
  </si>
  <si>
    <t>Gumica polirna za akrilat (proteze), montirana, različnih grobosti, kot npr. Komet 9433 ali enakovredna</t>
  </si>
  <si>
    <t>Gumica montirna za ročnik - za poliranje akrilata za visoki sijaj, fi 100, kot npr. Komet 9644 ali enakovredna</t>
  </si>
  <si>
    <t>Gumica polirna diam. za keramiko, montirana, kot npr. Edenta StarGloss R1020HP/R1540HP ali enakovredna</t>
  </si>
  <si>
    <t>Mandrele</t>
  </si>
  <si>
    <t>Mandrele za gumice ISO 310/330 104 615 421 - univerzalne</t>
  </si>
  <si>
    <t>Mandrele precepljene za brusni trak ISO 310/311/330 104 622 444 univerzalna</t>
  </si>
  <si>
    <t>Mandrela za papir ploščice 312/330 104 604 391 050</t>
  </si>
  <si>
    <t>Stojalo za rotacijske inštrumente za ročnik, za cca. 40 instrumentov, aluminijasto, s pokrovom, kot Komet A701.000 ali enakovredno</t>
  </si>
  <si>
    <t>Stojalo za rotacijske inštrumente za ročnik, za cca. 60 instrumentov, plastično, s pokrovom, kot Komet V.104 oz. V.124 ali enakovredno</t>
  </si>
  <si>
    <t>Magnetno stojalo za vrteče inštrumente standardne oblike in velikosti</t>
  </si>
  <si>
    <t>Ščetke</t>
  </si>
  <si>
    <t>Ščetka medenina majhna (fi 18-25mm)</t>
  </si>
  <si>
    <t>Ščetka polirna montirana za ročnik, fi 22mm, impregnirana s predpolirno pasto kot npr. Abrasofix (Bredent) ali enakovredna -grobosti fine, srednje, grobe</t>
  </si>
  <si>
    <t>Ščetka usnjena fi 70</t>
  </si>
  <si>
    <t>Ščetka za ročnik - kozja dlaka fi 22mm - MEHKA</t>
  </si>
  <si>
    <t>Ščetka za ročnik montirana-bizonova dlaka, fi 14mm</t>
  </si>
  <si>
    <t>Ščetka za ročnik montirana-bizonova dlaka, fi 22mm</t>
  </si>
  <si>
    <t>Ščetka za ročnik - usnjena fi 22mm</t>
  </si>
  <si>
    <t>Ščetka polirna žima 50</t>
  </si>
  <si>
    <t>Ščetka polirna kot Becht 158.1 ali enakovredna</t>
  </si>
  <si>
    <t>Ščetka polirna za jeklo, 70mm kot Bredent 350 0029 0 ali enakovredna</t>
  </si>
  <si>
    <t>Ščetka polirna kot Becht 1101.1, 19mm ali enakovredna</t>
  </si>
  <si>
    <t>Ščetka polirna zvezdica, fi 13mm, kot Bredent 520 0013 0 ali enakovredna</t>
  </si>
  <si>
    <t>Ščetka polirna zvezdica, fi 19mm, kot Bredent 520 0019 0 ali enakovredna</t>
  </si>
  <si>
    <t>Ščetka žima fi 80mm (za polirni stroj) z dolgo dlako</t>
  </si>
  <si>
    <t>Ščetka specialna zaCo-Criz žime, fi 60mm, od tega dolžina ščetin 10mm (kot Dentaurum 141-712 ali enakovredna)</t>
  </si>
  <si>
    <t>DATUM:</t>
  </si>
  <si>
    <t>PODPIS POOBLAŠČENE OSEBE:</t>
  </si>
  <si>
    <t>Ponudba je veljavna do:</t>
  </si>
  <si>
    <t>Komercialno ime/gramatura in dimenzije</t>
  </si>
  <si>
    <t>Mavec tip 1 (artikulacijski), max. dovoljena ekspanzija 0,03%, min. trdota 12MPa, 20kg</t>
  </si>
  <si>
    <t>kg</t>
  </si>
  <si>
    <t>20 kg</t>
  </si>
  <si>
    <t>Mavec tip 2 (medicinski alabaster), ne sme biti porozen in premehak, kot npr. Oclublaster ali enakovredni, 25 kg</t>
  </si>
  <si>
    <t>25 kg</t>
  </si>
  <si>
    <t>Mavec tip 3-modri (trdi), kot npr. Interdur ali enakovredni, 5 kg</t>
  </si>
  <si>
    <t>5 kg</t>
  </si>
  <si>
    <t>Mavec tip 3-modri (trdi), kot npr. Interdur ali enakovredni, 25 kg</t>
  </si>
  <si>
    <t>6 kg</t>
  </si>
  <si>
    <t>sc</t>
  </si>
  <si>
    <t>40x150g</t>
  </si>
  <si>
    <t>liter</t>
  </si>
  <si>
    <t>30x160g</t>
  </si>
  <si>
    <t>50x400g</t>
  </si>
  <si>
    <t>Akrilat za ortodontske aparate prah-prozoren kot npr. Ortopoli ali enakovredni, cca 700 g</t>
  </si>
  <si>
    <t>Akrilat za vročo polimerizacijo-izdelava total. in parcial. protez, podlog, več barv, brez vijoličnih pigmentov, obstojnost barve in oblike,kot npr. Polihot N ali enakovredni kpl. (2x700 g + 500 ml)</t>
  </si>
  <si>
    <t>Vosek cervikalni kot npr. Yeti 70g ali enakovredni</t>
  </si>
  <si>
    <t>Vosek folija gladka 0,6 mm kot npr. Casting wax (Renfert) ali enakovredni, a15</t>
  </si>
  <si>
    <t>Vosek folija hrapava 0,6 mm, različne grobosti kot npr. Dentaurum ali enakovredna, a15</t>
  </si>
  <si>
    <t>Vosek lepilni v bloku, cca 100g</t>
  </si>
  <si>
    <t>Vosek modelirni s tališčem pri 64 stopinj C kot npr. Yeti IQ 4 ali enakovredni, cca 45g, krhek, ne kot Starwax</t>
  </si>
  <si>
    <t>Vosek podložni za polnitev podvisov z višjim tališčem, trši, ne v foliji, cca 70g</t>
  </si>
  <si>
    <t>Vosek podložni roza v ploščah za pripravo vlite baze, debeline 0,6mm mehek, kot Interdent 0239 ali enakovredni a15</t>
  </si>
  <si>
    <t>Vosek potopni kot npr. Picodip ali enakovredni, cca 200g</t>
  </si>
  <si>
    <t>Vosek potopni super-elastični, kot npr. Bredent Elaflex 510 0090 0 ali enakovredni, cca 130g</t>
  </si>
  <si>
    <t>Vosek v žici 2 - 5 mm v kolutu, 250g</t>
  </si>
  <si>
    <t>Vosek v žici 2 - 5 mm v palčkah</t>
  </si>
  <si>
    <t>Vosek v žici 0,8 mm v palčkah, kot npr. Dentaurum 111-109-00 ali enakovredni, 25g</t>
  </si>
  <si>
    <t>Vosek za dolivne kanale 2 mm v palčkah, kot npr. Dentaurum 111-120-00 ali enakovredni,50g</t>
  </si>
  <si>
    <t>Vosek za dolivne kanale 4mm v žici, kot npr. Yeti 746-1040, ali enakovredni, 250g</t>
  </si>
  <si>
    <t>Vosek za rezkanje kot npr. Yeti Thowax ali enakovredni, cca 70g</t>
  </si>
  <si>
    <t>Voščene členske konstrukcije kpl.-vse velikosti, a 180</t>
  </si>
  <si>
    <t>Voščeni členi za porcelan kpl.-vse velikosti, a 132</t>
  </si>
  <si>
    <t>Voščeni členi za porcelan posam. (1-7, L/D, ZG/SP) a 30</t>
  </si>
  <si>
    <t>Voščene zapone premolar. kot npr. Dentaurum 110-001-00 ali enakovredne, a200</t>
  </si>
  <si>
    <t>Voščene zapone ukrivljene kot npr. Dentaurum 110-005-00 ali enakovredne, pak. cca a200</t>
  </si>
  <si>
    <t>Voščene retencije mreža fina kot npr. Dentaurum 110-102-00 ali enakovredne, pak. cca a20</t>
  </si>
  <si>
    <t>Voščene retencije mreža lukn. kot npr. Dentaurum 110-103-00 ali enakovredne, pak. cca a20</t>
  </si>
  <si>
    <t>Voščene retencije-luknj.zamaknjene kot npr. Dentaurum 111-216-00 ali enakovredne, pak. cca a25</t>
  </si>
  <si>
    <t>Voščene retencije-luknj.ravne kot npr. Yeti 126-0000 ali enakovredne, pak. cca a25</t>
  </si>
  <si>
    <t>Voščene retencije kot npr. Dentaurum 110-011-00 ali enakovredne, pak. cca a24</t>
  </si>
  <si>
    <t>Voščene retencije kot npr. Dentaurum 110-012-00 ali enakovredne, pak. cca a24</t>
  </si>
  <si>
    <t>Voščene retencije krožne, kot Yeti 126-1000 ali enakovredne a25</t>
  </si>
  <si>
    <t>Vezni element za zgornjo vlito bazo, kot Interdent 0238 ali enakovreden</t>
  </si>
  <si>
    <t>Voščeni vlivni kanali z napajalnikom različnih dimenzij, kpl</t>
  </si>
  <si>
    <t>Fasetirni material Ivocron prah vse barve, 30g*</t>
  </si>
  <si>
    <t>Keramika IPS Object fix putty, 10g</t>
  </si>
  <si>
    <t>Keramika IPS d. SIGN Opaquer pasta, vse barve (tudi intenzivne), Chromascop in Vita, 3g*</t>
  </si>
  <si>
    <t>Keramika IPS d. SIGN Dentin prah, vse barve, Chromascop in Vita, 100g*</t>
  </si>
  <si>
    <t>Keramika IPS d. SIGN Incisal prah, vse barve, Chromascop in Vita, 100g*</t>
  </si>
  <si>
    <t>Keramika IPS InLine Gingiva Opaquer pasta, roza barve, 3g*</t>
  </si>
  <si>
    <t>Keramika IPS InLine Dentin prah, vse barve, Chromascop in Vita, 100g*</t>
  </si>
  <si>
    <t>Keramika IPS InLine Deep Dentin prah, vse barve, Chromascop in Vita, 20g*</t>
  </si>
  <si>
    <t>Keramika IPS InLine Cervikal Dentin prah, D2/D3, 20g*</t>
  </si>
  <si>
    <t>Keramika IPS InLine One Dentcisal, vse barve, 100g*</t>
  </si>
  <si>
    <t>Keramika IPS InLine Incisal prah, vse barve (tudi transparent), 100g*</t>
  </si>
  <si>
    <t>Keramika IPS InLine modelirna tekočina (L, P) 60ml*</t>
  </si>
  <si>
    <t>Keramika IPS InLine Model sealer, 50ml*</t>
  </si>
  <si>
    <t>Keramika IPS InLine opaquer tekočina 15ml*</t>
  </si>
  <si>
    <t>Keramika IPS InLine Mamelone, vse barve, 20g*</t>
  </si>
  <si>
    <t>Keramika IPS InLine Opal efekt, vse barve, 20g*</t>
  </si>
  <si>
    <t>Keramika IPS In Line Margin refil, vse barve, Chromascop in Vita (tudi intenzivne), 20g*</t>
  </si>
  <si>
    <t>Keramika IPS InLine Margin modelirna tekočina, 60ml*</t>
  </si>
  <si>
    <t>Keramika IPS InLine 'add-on' masa, 20g*</t>
  </si>
  <si>
    <t>Keramika IPS e.max Ceram Dentin refil, vse barve, 20g</t>
  </si>
  <si>
    <t>Keramika IPS e.max Ceram Deep Dentin refil, vse barve, 20g</t>
  </si>
  <si>
    <t>Keramika IPS e.max Ceram Impulse Transpa, vse barve, 20g</t>
  </si>
  <si>
    <t>Keramika IPS e.max Ceram Impulse occlusal dentin, vse barve, 20g</t>
  </si>
  <si>
    <t>Keramika IPS e.max Ceram Impulse mamelon, vse barve, 20g</t>
  </si>
  <si>
    <t>Keramika IPS e.max Ceram Shade, refil,vse barve, 3g</t>
  </si>
  <si>
    <t>Keramika IPS e.max Ceram Margin, refil, vse barve 20g</t>
  </si>
  <si>
    <t>Keramika IPS e.max Ceram Add-on, vse barve, 20g</t>
  </si>
  <si>
    <t>Keramika IPS e.max Model sealer, 50ml</t>
  </si>
  <si>
    <t>Keramika IPS e.max Margin sealer, 20ml</t>
  </si>
  <si>
    <t>Keramika IPS e.max Ceram Glaze, Glaze FLUO, 5g</t>
  </si>
  <si>
    <t>Keramika IPS e.max Ceram Glaze and Stains liquid, allround, longlife, 15ml</t>
  </si>
  <si>
    <t>Keramika IPS e.max Ceram Margin Build Up liquid, allround, carving, 60ml</t>
  </si>
  <si>
    <t>Keramika IPS e.max Ceram Build Up liquid, allround, soft, 60ml</t>
  </si>
  <si>
    <t>IPS e.max Press Invex liquid 1l</t>
  </si>
  <si>
    <t>IPS e.max Alox plunger</t>
  </si>
  <si>
    <t>IPS e.max Alox plunger separator</t>
  </si>
  <si>
    <t>IPS investment ring system - 3 velikosti silikonskih manšet</t>
  </si>
  <si>
    <t>Ceramage Opaque dentin prah, vse barve, 4,6g*</t>
  </si>
  <si>
    <t>Ceramage Opaquer - vse barve, 2ml*</t>
  </si>
  <si>
    <t>Ceramage Pre-Opaque, 2ml*</t>
  </si>
  <si>
    <t>Ceramage Dentin prah, vse barve, 4,6g</t>
  </si>
  <si>
    <t>Ceramage Incisal, vse barve, 4,6g</t>
  </si>
  <si>
    <t>CeramageTranslucent, vse barve, 4,6g</t>
  </si>
  <si>
    <t>Ceramage Cervical, vse barve, 4,6g</t>
  </si>
  <si>
    <t>Ceramage tekoči kompozit, vse barve, 2ml</t>
  </si>
  <si>
    <t>Ceramage 8-barvni komplet</t>
  </si>
  <si>
    <t>Ceramage Spacer, 7ml</t>
  </si>
  <si>
    <t>Ceramage Oxy-Barrier, 10 ml</t>
  </si>
  <si>
    <t>Ceramage Dura polish 20g</t>
  </si>
  <si>
    <t>Ceramage Dura polish dia 5g</t>
  </si>
  <si>
    <t>Ceramage Finishing &amp; Polishing kit</t>
  </si>
  <si>
    <t>Ceramage modelirna tekočina 6ml*</t>
  </si>
  <si>
    <t>Ceramage CRB Cera Resin Bond kit</t>
  </si>
  <si>
    <t>Ceramage Retention beads set, 1587</t>
  </si>
  <si>
    <t>Ceramage Separator, 7ml</t>
  </si>
  <si>
    <t>Polirne ploščice, različnih grobosti, kot Super Snap SuperBuff L506/L521 a50</t>
  </si>
  <si>
    <t>Set polirnih gumic Super Snap Superbuff a25</t>
  </si>
  <si>
    <t>set</t>
  </si>
  <si>
    <t>g</t>
  </si>
  <si>
    <t>Stelitna kovina za kovinske baze, zlitina kovin Cr najmanj 28%, Mo najmanj 4,5%, Co najmanj 62% ter Mn, C, Si in Ni, ne sme pa vsebovati Fe,  lastnosti in kvalitete kot npr. Remanium GM 380+ ali enakovredna</t>
  </si>
  <si>
    <t>Adapta folija debela mehka a100</t>
  </si>
  <si>
    <t>Adapta plastelin 30g</t>
  </si>
  <si>
    <t>Bazne plošče a12, zg. in sp. - lahko topljive, kot npr. Interdent ali enakovredne</t>
  </si>
  <si>
    <t>Fasetirane prevleke kpl.-vse velikosti, a 120</t>
  </si>
  <si>
    <t>Fasetirani členi kpl.-vse velikosti, a 120</t>
  </si>
  <si>
    <t>Izolacijsko sredstvo - tekočina kot npr. Picosep ali enakovredni, ne sme se vpiti v mavec, cca 30ml</t>
  </si>
  <si>
    <t>Izolacijsko sredstvo v spreju kot npr. Izifilm, Interfilm ali enakovredni, cca 200ml</t>
  </si>
  <si>
    <t>Izolirna masa iz silikona za izolacijo zob pri polimerizaciji do 140oC s katalizatorjem, trdote vsaj 95 po Shoru, kpl 1,5kg mase + katalizator, kvalitete kot Alphasilperfect TEC a95 ali enakovredna</t>
  </si>
  <si>
    <t>Izolirna masa na bazi C-silikona, srednje viskoznosti za izolacijo zob (kot npr. Flexistone ali enakovredna) za posnemanje najbolj finih kontur, cca 450g</t>
  </si>
  <si>
    <t>Izolirna masa na bazi A-silikona, nizke viskoznosti za izolacijo zob pri tlačni polimerizaciji akrilata (Ivocap sistem) kot npr. Flexistone plus ali enakovredna</t>
  </si>
  <si>
    <t>Kalup za študijski model za centrirni aparat, zg. in sp.</t>
  </si>
  <si>
    <t>Lak za utrjevanje modelov v razpšilu, 200-300 ml, kot Renfert 1736-0000, ali enakovredni</t>
  </si>
  <si>
    <t>Lepilo sekundno, 10g</t>
  </si>
  <si>
    <t>Obročki retencijski pak a200</t>
  </si>
  <si>
    <t>Označevalni premaz modre barve, kot npr.Yeti Blue Marker ali enakovredni, cca 20ml</t>
  </si>
  <si>
    <t>Posoda za mavec gumi mala - mehkejša</t>
  </si>
  <si>
    <t>Posoda za mavec gumi velika - mehkejša</t>
  </si>
  <si>
    <t>Premaz zaščitni svetlobno strjujoč z nano polnili, kot Optiglaze 15ml ali enakovredni</t>
  </si>
  <si>
    <t>Retencije plastične kot Dentaurum 126-221 a500 ali enakovredne</t>
  </si>
  <si>
    <t>Retencije plastične kot Dentaurum 126-226 a500 ali enakovredne</t>
  </si>
  <si>
    <t>Retencije plastične kot Dentaurum 126-232 a500 ali enakovredne</t>
  </si>
  <si>
    <t>Spray okluzijski, različnih barv, cca 75ml</t>
  </si>
  <si>
    <t>Tekočina za končni premaz za zgladitev voska kot npr. Finale Yeti 20ml ali enakovredna</t>
  </si>
  <si>
    <t>Tekočina za razmastitev, kot npr. Neutrasil spray ali enakovr., cca 150ml</t>
  </si>
  <si>
    <t>Tekočina za utrjevanje krnov, 20ml</t>
  </si>
  <si>
    <t>Topilo za mavec, 1-2 litra</t>
  </si>
  <si>
    <t>1-2 l</t>
  </si>
  <si>
    <t>Zatički modelni mali a 100</t>
  </si>
  <si>
    <t>Zatički modelni sred. a 100</t>
  </si>
  <si>
    <t>Zatički modelni s konico - mali a 100</t>
  </si>
  <si>
    <t>Zatički modelni s konico - sred. a 100</t>
  </si>
  <si>
    <t>Zatički modelni Bi-V-pin, kot Renfert 328-1000, kpl a 100kos</t>
  </si>
  <si>
    <t>Irreverzibilna silikonska dublirna masa, trdota po Shoru med 16 in 20, A+B kpl., cca 2kg</t>
  </si>
  <si>
    <t>Kivete cilindri za vlaganje 1 x</t>
  </si>
  <si>
    <t>Kivete cilindri za vlaganje 3 x</t>
  </si>
  <si>
    <t>Kivete cilindri za vlaganje 6 x</t>
  </si>
  <si>
    <t>Kivete cilindri za vlaganje 9 x</t>
  </si>
  <si>
    <t>Lonček grafitni za vlivalnik ZC</t>
  </si>
  <si>
    <t>Lonček grafitni za vlivalnik Bego - z ravnim dnom</t>
  </si>
  <si>
    <t>Lonček keramični za vlivalnik Bego - z ravnim dnom</t>
  </si>
  <si>
    <t>Lonček keramični za vlivalnik Manfredi</t>
  </si>
  <si>
    <t>Lonček grafitni za vlivalnik Reitel (23801P)</t>
  </si>
  <si>
    <t>Lonček keramični z grafitnim vložkom za vlivalnik Manfredi</t>
  </si>
  <si>
    <t>Lonček keramični za vlivalnik Reitel (23803)</t>
  </si>
  <si>
    <t>Palčke keramične za lonček Reitel longlife (23812) a2</t>
  </si>
  <si>
    <t>Pasta za lotanje univerzalna, kot npr. Anoxan ali enakovredna, cca 50g</t>
  </si>
  <si>
    <t>Pasta za zaščito plastičnih delov pri lotanju, kot npr. Termostop ali enakovredna, cca 140g</t>
  </si>
  <si>
    <t>Podstavek univerzalni gumijasti za kivete št. 1,3,6,9, ki ekzaktno tesnijo kivete (fiksna protetika, vlivanje)</t>
  </si>
  <si>
    <t>Lot srebrni, univerzalni, kot Dentaurum 380-704-50 a10g ali enakovredni</t>
  </si>
  <si>
    <t>10g</t>
  </si>
  <si>
    <t>Sredstvo za razmaščevanje voska kot npr. Izivaxol ali enakovredni, cca 200ml</t>
  </si>
  <si>
    <t>Trak samolepilni dublirni</t>
  </si>
  <si>
    <t>m</t>
  </si>
  <si>
    <t>50 m</t>
  </si>
  <si>
    <t>Trak keramični kolut</t>
  </si>
  <si>
    <t>25m</t>
  </si>
  <si>
    <t>Trak samolepilni kivetirni</t>
  </si>
  <si>
    <t>25 m</t>
  </si>
  <si>
    <t>Trdilec hladni za modele, 1- 2,3 kg</t>
  </si>
  <si>
    <t>1-2,3kg</t>
  </si>
  <si>
    <t>Akrilna folija v ploščah - za izdelavo individ. žlic na svetlobno polimerizacijo</t>
  </si>
  <si>
    <t>Extra trd silikon za oblogo proteze pri izgotavljanju Putty izvedbe, trdote 96 po Shoru, kpl baza + katalizator, kot Blue eco lab putty stone2x800g ali enakovredni</t>
  </si>
  <si>
    <t>Modelirna smola za izdelavo fiksno protetič.nadzidka z min. kontrakcijo, z visoko trdoto in čvrstostjo in visoko stabilnostjo tudi ob tankih slojih, kot npr. Pattern Resin kpl (prah, tekočina, posodica in čopič za mešanje, pipeta) ali enakovredni</t>
  </si>
  <si>
    <t>Mreža za učvrstitev akrilata, perforirana, netkana, kot Dentaurum 318-004-00 ali enakovredna, a10</t>
  </si>
  <si>
    <t>Mreža za učvrstitev akrilata, perforirana, zlata, kot Dentaurum 318-104-00 ali enakovredna, a10</t>
  </si>
  <si>
    <t>10</t>
  </si>
  <si>
    <t>Posodica silikonska za mešanje akrilata 75ml, oblika črke V</t>
  </si>
  <si>
    <t>Posodica silikonsk za mešanje akrilata 25ml, oblika črke V</t>
  </si>
  <si>
    <t>Posodica silikonsk za mešanje akrilata 5ml, oblika črke V</t>
  </si>
  <si>
    <t>Tekočina za ločljivost modela pri izdelavi proteze, optimalno mora izolirati materiale, ki jih naročnik uporablja pri izdelavi baz protez, kot npr. Separating fluid ali enakovredna, 1000 ml</t>
  </si>
  <si>
    <t>1 liter</t>
  </si>
  <si>
    <t>Žica za zapone 0,5 (peresno trda), 50 m</t>
  </si>
  <si>
    <t>Žica za zapone 0,6 (peresno trda), 40 m</t>
  </si>
  <si>
    <t>40 m</t>
  </si>
  <si>
    <t>Žica za zapone 0,7 (peresno trda), kot remanium, 30 m</t>
  </si>
  <si>
    <t>30 m</t>
  </si>
  <si>
    <t>Žica za zapone 0,8 (peresno trda), kot remanium, 20 m</t>
  </si>
  <si>
    <t>20 m</t>
  </si>
  <si>
    <t>Žica za zapone 0,9 (peresno trda), kot remanium, 10 m</t>
  </si>
  <si>
    <t>10 m</t>
  </si>
  <si>
    <t>Žica za zapone 1,0 (peresno trda), kot remanium, 10 m</t>
  </si>
  <si>
    <t>Žica za zapone 1,2 (peresno trda), kot remanium, 10 m</t>
  </si>
  <si>
    <t>Ključ barvni za Vita barve, kot npr. Vitapan Classic ali enakovredni</t>
  </si>
  <si>
    <t>Ključ barvni za Ivoclar barve, kot npr. Chromaskop ali enakovredni</t>
  </si>
  <si>
    <t>Mizica žarilna za peko keramike kpl.-satje za kovinske nastavke kot npr. Renfert 1922-0000 ali enakovredna</t>
  </si>
  <si>
    <t>Ploščica porcelanska za mešanje faset.mat. kot npr. Ivoclar ali enakovredna</t>
  </si>
  <si>
    <t>Paleta mešalna za stainse, vsaj 12 vdolbinic, kot npr. Renfert Melody ali enakovredna</t>
  </si>
  <si>
    <t>zav</t>
  </si>
  <si>
    <t>Držalo za partice VKS SG in OC, velikosti fi 1,7mm in 2,2mm, kot npr. Bredent ali enakovredni</t>
  </si>
  <si>
    <t>Elektrolit 1-2 litra</t>
  </si>
  <si>
    <t>Pasta polirna za stelitno kovino-visoki sijaj kot npr. Tiger Brillant (cca 400g) ali enakovredna</t>
  </si>
  <si>
    <t>Pasta polirna univerzalna kot npr. Ivoclar (cca 100ml) ali enakovredna</t>
  </si>
  <si>
    <t>Pasta polirna za rezkalno tehniko (paralelometer) z diamantnimi delci, 5g</t>
  </si>
  <si>
    <t>5-9 kg</t>
  </si>
  <si>
    <t>Razkavec v kolutu NA PAPIRNATI PODLAGI, groba in srednja granulacija, dolžine 25-50 m</t>
  </si>
  <si>
    <t>25-50m</t>
  </si>
  <si>
    <t>Razkavec v kolutu NA PLATNU, različne grobosti, dolžine 25-50 m</t>
  </si>
  <si>
    <t>Rokavice usnjene zaščitne, različne velikosti, par</t>
  </si>
  <si>
    <t>par</t>
  </si>
  <si>
    <t>OPOMBE:</t>
  </si>
  <si>
    <t>Pri sestavljanju ponudbe smo skušali ocenjevanje in primerjavo ponudb čim bolj poenostaviti, zato smo pri artiklih, kjer na tržišču obstaja le standardno pakiranje za vse proizvajalce</t>
  </si>
  <si>
    <t>(ista vsebnost in enaka velikost v zavitku oz. škatli) kot EM navedli škatlo. V tem primeru navedite ceno za škatlo. V primeru, ko vemo, da imajo različni proizvajalci različno pakiranje</t>
  </si>
  <si>
    <t>oz. vsebnost (kot so npr. voščene retencije, zapone, ... itd.), želimo ceno za en (1) kos v škatli (za eno retencijo, zapono,…).</t>
  </si>
  <si>
    <t>Če obstaja artikel v kompletu in z večjim pakiranjem v škatli, smo že v nazivu navedli, da želimo ceno za celo pakiranje, to je škatlo. Količina je tu št. škatel.</t>
  </si>
  <si>
    <t>V primeru, da je artikel v kolutu in imajo različni proizvajalci na trgu različno dolžino kolutov, želimo ceno za meter koluta. V stolpcu Komercialno ime navedite, koliko je kolut dolg.</t>
  </si>
  <si>
    <t>Količina je preračunana na metre.</t>
  </si>
  <si>
    <t>V primeru, da je artikel tekočina in imajo različni proizvajalci na trgu različno vsebnost (elektroliti, čistilo za mavec, hladni trdilec za modele,…), želimo ceno za liter (oz.kg). V</t>
  </si>
  <si>
    <t>stolpcu Komercialno ime navedite, kolikšna je vsebnost. Količina je preračunana na liter (kg za hladni trdilec za modele).</t>
  </si>
  <si>
    <t>V primeru, da je artikel v vrečah (mavci, peski,…ipd) in imajo različni proizvajalci na trgu različna pakiranja, želimo ceno za kg. V stolpcu Komercialno ime navedite, koliko kg</t>
  </si>
  <si>
    <t>je težko pakiranje. Količina je preračunana na kilogram.</t>
  </si>
  <si>
    <t>Komercialno ime</t>
  </si>
  <si>
    <t>KONSIGNACIJA AKRILATNIH ZOB</t>
  </si>
  <si>
    <t>Če ponudnik ponuja zobe po obeh barvnih ključih, mora ponuditi dve različni vrsti zob.</t>
  </si>
  <si>
    <t>gar.</t>
  </si>
  <si>
    <t>Predvideno je 8 lokacij za predalčnik za zobe po posamezni barvni lestvici (zap. št. 1 in 2 oz. zap. št. 3 in 4).</t>
  </si>
  <si>
    <t>Predalčnik (boks) mora biti originalni boks proizvajalca;</t>
  </si>
  <si>
    <t>- za zobe po Chromaskop barvah naj bodo 3 boksi manjši (z vsaj 4 predali, lahko tudi več), ostali naj bodo večji (12 predalov)</t>
  </si>
  <si>
    <t>- za zobe po Vita barvah naj bo 1 boks manjši (6 predalov), ostali naj bodo večji (vsaj 9 predalov)</t>
  </si>
  <si>
    <t>Če se v času trajanja pogodbe izkaže potreba po večjem (ali manjšem) številu garnitur zob na zalogi, izbrani ponudnik poveča (zmanjša) število predalov v predalniku oz. št. predalnikov.</t>
  </si>
  <si>
    <t>Zobje in predalčniki so last in strošek ponudnika, naročnik za njih le odgovarja. Evidenco vodi odgovorna oseba s strani naročnika (na vsaki lokaciji), ki je odgovorna za primanjkljaj v predalčniku.</t>
  </si>
  <si>
    <t>Stroške porabljenih zob nosi naročnik. Račun za porabljene zobe ponudnik izstavi naročniku 1x mesečno in mora ustrezati evidenci (evidentiranemu stanju porabljenih zob po stroškovnih mestih, ki jih</t>
  </si>
  <si>
    <t>vodi naročnik). Polnjenje predalčnikov poteka vsaj 1x mesečno, po potrebi tudi večkrat, glede na porabo oz. glede na nujna naročila v primeru, da v predalčniku zmanjka garnitura želene barve, velikosti, oblike.</t>
  </si>
  <si>
    <t>Inštrument za modelacijo po P.K. Thomas</t>
  </si>
  <si>
    <t>Kiveta za proteze 4-delna, s koničnimi stranskimi zagozdami kot npr. Interdent, model 0337 ali enakovredna</t>
  </si>
  <si>
    <t>Klešče kramponke, aktivni del križno narezan, kot npr. Carl Martin 1300/1301 (tekoče gibljiv odpiralni sklep) ali enakovredne</t>
  </si>
  <si>
    <t>Klešče po Lenku, za žice deb. 07 in 09, kot npr. Dentaurum 003-200/201 ali enakovredne (tekoče gibljiv odpiralni sklep)</t>
  </si>
  <si>
    <t>Klešče ščipalkeVZVODNE, za žice deb. 07 in 09, kot npr. Dentaurum Magnum 044-177-00 ali enakovredne (tekoče gibljiv odpiralni sklep)</t>
  </si>
  <si>
    <t>Klešče za podjezične loke velike (velikost cca 20cm), kot npr. Carl Martin 003-180 (tekoče gibljiv odpiralni sklep) ali enakovredne</t>
  </si>
  <si>
    <t>Klešče za kivete, dolžine vsaj 50cm</t>
  </si>
  <si>
    <t>Klešče teleskop. z diam. konico 12,5mm</t>
  </si>
  <si>
    <t>Kladivo tehnično malo</t>
  </si>
  <si>
    <t>Pribor za modeliranje - lopatice za chromasit standardne oblike, komplet držala in aktivnega dela v enem kosu, kot npr. Carl Martin 1194A-C ali enakovredni</t>
  </si>
  <si>
    <t>Lopatica za mavec kovinska</t>
  </si>
  <si>
    <t>Lopatica ahatna za mešanje keramike (keramika se ne sme prijemati na lopatico)</t>
  </si>
  <si>
    <t>Merilec debeline kovine</t>
  </si>
  <si>
    <t>Merilec debeline voska</t>
  </si>
  <si>
    <t>Nož modelirni za vosek mali, cca 13cm, kot npr. Carl Martin 1435 ali enakovredni</t>
  </si>
  <si>
    <t>Nož modelirni za vosek veliki, cca 17cm, kot npr. Carl Martin 1436 ali enakovredni</t>
  </si>
  <si>
    <t>Nož za mavec</t>
  </si>
  <si>
    <t>Nož za fino modeliranje kot npr. Carl Martin 1178 Hylin ali enakovredni</t>
  </si>
  <si>
    <t>Nož za fino modeliranje kot npr. Carl Martin 1179 Hylin Le Cron ali enakovredni</t>
  </si>
  <si>
    <t>Nožek modelirni univerzalni za fino modelacijo voska, različnih oblik</t>
  </si>
  <si>
    <t>Pean za keramiko z diam. konico upognjeni kot npr. Keramogrip Renfert ali enakovredni</t>
  </si>
  <si>
    <t>Pean navaden zakrivljen, kot npr. Carl Martin 1894A ali enakovredni</t>
  </si>
  <si>
    <t>Skalpel tehnični z zamenljivo konico</t>
  </si>
  <si>
    <t>Skalpel z nezamenljivo konico, kot npr. Carl Martin Dieffenbach 881 ali enakovredni</t>
  </si>
  <si>
    <t>Lok za žago modelirno</t>
  </si>
  <si>
    <t>Freza ISO 500 104 001 175 050</t>
  </si>
  <si>
    <t xml:space="preserve">Patrice univerzalne Vario Kugel VKS-OC, velikosti fi 1,7mm in 2,2mm a8,  Bredent </t>
  </si>
  <si>
    <t xml:space="preserve">Patrice Vario Kugel VKS-SG (stranske), velikosti fi 1,7mm in 2,2mm a8, Bredent </t>
  </si>
  <si>
    <t xml:space="preserve">Matrice Vario Kugel VKS-SG, treh različnih jakosti, za velikosti fi 1,7mm in 2,2mm a8, Bredent </t>
  </si>
  <si>
    <t>Matrice Vario Kugel VKS-OC, treh različnih jakosti, za velikosti fi 1,7mm in 2,2mm a8, Bredent</t>
  </si>
  <si>
    <t xml:space="preserve">Podložke za matrice Vario Kugel VKS-OC, za velikosti fi 1,7mm in 2,2mm a12, Bredent </t>
  </si>
  <si>
    <t>Matrice Vario Kugel VKS-SG, s povečano frikcijo, za različne frikcije za velikosti fi 1,7mm in 2,2mm a4, Bredent 430SG104, 430SG105, 430SG106, 430SG107, 430SG108, 430SG109, 430SG110 oz. 430SG204, 430SG205, 430SG206, 430SG208, 430SG209, 430SG210</t>
  </si>
  <si>
    <t xml:space="preserve">Matrice Vario Kugel VKS-OC, s povečano frikcijo, za različne frikcije za velikosti fi 1,7mm in 2,2mm a4, Bredent 430OC104, 430OC105, 430OC106, 430OC107 oz. 430OC204, 430OC205, 430OC206 </t>
  </si>
  <si>
    <t xml:space="preserve">Matrice Vario Kugel VKS-OC, kovinske, za velikosti fi 1,7mm in 2,2mm a8, Bredent </t>
  </si>
  <si>
    <t xml:space="preserve">Vario-Soft Matrice za gred F, FS, GS, različnih barv a8, Vario Kugel, Bredent GS 4300 6270/6290/6310, FS 4300 6320/6350/6370, F 4300 6390/6410/6430 </t>
  </si>
  <si>
    <t xml:space="preserve">Vario Soft gredi a4, art. 430 06940, Bredent </t>
  </si>
  <si>
    <t xml:space="preserve">Kovinske prenosne patrice Vario Kugel VKS-OC, za velikosti fi 1,7mm in 2,2mm a8, Bredent 43006620, 43005482 </t>
  </si>
  <si>
    <t xml:space="preserve">Vosek modelirni moder za enodelne ulite konstrukcije kot npr. EUK ali enakovredni, cca 50g </t>
  </si>
  <si>
    <t xml:space="preserve">Vosek roza, DVE različni trdoti - zimski in letni, 500g </t>
  </si>
  <si>
    <t>Ceramage Porcelan primer, 5ml</t>
  </si>
  <si>
    <t xml:space="preserve">Set polirnih gumic Super Snap Rainbow technique </t>
  </si>
  <si>
    <r>
      <t>Stelitna kovina za porcelanska ogrodja; brez niklja, berilija in galija in termičnim (ekspanzijskim) koeficientom okvirno od 13,5 do 14,5, zahtevan VAK največ 14,0x10</t>
    </r>
    <r>
      <rPr>
        <vertAlign val="superscript"/>
        <sz val="10"/>
        <rFont val="Arial Narrow"/>
        <family val="2"/>
      </rPr>
      <t>-6</t>
    </r>
    <r>
      <rPr>
        <sz val="10"/>
        <rFont val="Arial Narrow"/>
        <family val="2"/>
      </rPr>
      <t xml:space="preserve"> pri 500 in 14,2x10</t>
    </r>
    <r>
      <rPr>
        <vertAlign val="superscript"/>
        <sz val="10"/>
        <rFont val="Arial Narrow"/>
        <family val="2"/>
      </rPr>
      <t>-6</t>
    </r>
    <r>
      <rPr>
        <sz val="10"/>
        <rFont val="Arial Narrow"/>
        <family val="2"/>
      </rPr>
      <t xml:space="preserve"> pri 600 stopinj C, kot npr. I-Bond NF ali enakovredna</t>
    </r>
  </si>
  <si>
    <t>Vrednost SKUPAJ z DDV</t>
  </si>
  <si>
    <t>Stopnja DDV (%)</t>
  </si>
  <si>
    <t>111018</t>
  </si>
  <si>
    <t>111400</t>
  </si>
  <si>
    <t>111402</t>
  </si>
  <si>
    <t>111580</t>
  </si>
  <si>
    <t>111029</t>
  </si>
  <si>
    <t>111004</t>
  </si>
  <si>
    <t>121327</t>
  </si>
  <si>
    <t>111003</t>
  </si>
  <si>
    <t>121198</t>
  </si>
  <si>
    <t>111027</t>
  </si>
  <si>
    <t>111019</t>
  </si>
  <si>
    <t>115283</t>
  </si>
  <si>
    <t>111012</t>
  </si>
  <si>
    <t>121328</t>
  </si>
  <si>
    <t>111008</t>
  </si>
  <si>
    <t>121233</t>
  </si>
  <si>
    <t>121334</t>
  </si>
  <si>
    <t>115284</t>
  </si>
  <si>
    <t>111025</t>
  </si>
  <si>
    <t>111031</t>
  </si>
  <si>
    <t>115285</t>
  </si>
  <si>
    <t>111404</t>
  </si>
  <si>
    <t>111026</t>
  </si>
  <si>
    <t>111006</t>
  </si>
  <si>
    <t>111015</t>
  </si>
  <si>
    <t>111406</t>
  </si>
  <si>
    <t>111405</t>
  </si>
  <si>
    <t>120108</t>
  </si>
  <si>
    <t>111407</t>
  </si>
  <si>
    <t>111020</t>
  </si>
  <si>
    <t>121350</t>
  </si>
  <si>
    <t>120121</t>
  </si>
  <si>
    <t>121351</t>
  </si>
  <si>
    <t>121125</t>
  </si>
  <si>
    <t>111021</t>
  </si>
  <si>
    <t>121352</t>
  </si>
  <si>
    <t>111409</t>
  </si>
  <si>
    <t>111022</t>
  </si>
  <si>
    <t>121359</t>
  </si>
  <si>
    <t>121361</t>
  </si>
  <si>
    <t>111005</t>
  </si>
  <si>
    <t>120208</t>
  </si>
  <si>
    <t>111264</t>
  </si>
  <si>
    <t>111581</t>
  </si>
  <si>
    <t>121237</t>
  </si>
  <si>
    <t>111010</t>
  </si>
  <si>
    <t>121242</t>
  </si>
  <si>
    <t>111411</t>
  </si>
  <si>
    <t>121243</t>
  </si>
  <si>
    <t>111582</t>
  </si>
  <si>
    <t>111028</t>
  </si>
  <si>
    <t>121235</t>
  </si>
  <si>
    <t>111800</t>
  </si>
  <si>
    <t>111793</t>
  </si>
  <si>
    <t>121238</t>
  </si>
  <si>
    <t>111735</t>
  </si>
  <si>
    <t>121239</t>
  </si>
  <si>
    <t>111802</t>
  </si>
  <si>
    <t>111803</t>
  </si>
  <si>
    <t>111804</t>
  </si>
  <si>
    <t>115293</t>
  </si>
  <si>
    <t>115291</t>
  </si>
  <si>
    <t>115294</t>
  </si>
  <si>
    <t>121098</t>
  </si>
  <si>
    <t>125070</t>
  </si>
  <si>
    <t>111155</t>
  </si>
  <si>
    <t>121402</t>
  </si>
  <si>
    <t>111050</t>
  </si>
  <si>
    <t>121178</t>
  </si>
  <si>
    <t>111740</t>
  </si>
  <si>
    <t>121088</t>
  </si>
  <si>
    <t>121401</t>
  </si>
  <si>
    <t>111810</t>
  </si>
  <si>
    <t>111048</t>
  </si>
  <si>
    <t>111047</t>
  </si>
  <si>
    <t>111811</t>
  </si>
  <si>
    <t>111477</t>
  </si>
  <si>
    <t>121092</t>
  </si>
  <si>
    <t>121179</t>
  </si>
  <si>
    <t>121094</t>
  </si>
  <si>
    <t>121099</t>
  </si>
  <si>
    <t>121101</t>
  </si>
  <si>
    <t>121102</t>
  </si>
  <si>
    <t>121180</t>
  </si>
  <si>
    <t>121096</t>
  </si>
  <si>
    <t>121181</t>
  </si>
  <si>
    <t>110386</t>
  </si>
  <si>
    <t>121182</t>
  </si>
  <si>
    <t>120657</t>
  </si>
  <si>
    <t>120738</t>
  </si>
  <si>
    <t>120573</t>
  </si>
  <si>
    <t>110878</t>
  </si>
  <si>
    <t>111286</t>
  </si>
  <si>
    <t>120434</t>
  </si>
  <si>
    <t>110347</t>
  </si>
  <si>
    <t>111040</t>
  </si>
  <si>
    <t>115296</t>
  </si>
  <si>
    <t>120774</t>
  </si>
  <si>
    <t>121388</t>
  </si>
  <si>
    <t>121389</t>
  </si>
  <si>
    <t>111038</t>
  </si>
  <si>
    <t>110937</t>
  </si>
  <si>
    <t>111041</t>
  </si>
  <si>
    <t>121392</t>
  </si>
  <si>
    <t>111044</t>
  </si>
  <si>
    <t>115297</t>
  </si>
  <si>
    <t>111042</t>
  </si>
  <si>
    <t>120201</t>
  </si>
  <si>
    <t>121395</t>
  </si>
  <si>
    <t>121396</t>
  </si>
  <si>
    <t>125208</t>
  </si>
  <si>
    <t>111422</t>
  </si>
  <si>
    <t>125083</t>
  </si>
  <si>
    <t>121082</t>
  </si>
  <si>
    <t>110919</t>
  </si>
  <si>
    <t>121036</t>
  </si>
  <si>
    <t>120171</t>
  </si>
  <si>
    <t>120170</t>
  </si>
  <si>
    <t>115289</t>
  </si>
  <si>
    <t>115287</t>
  </si>
  <si>
    <t>120394</t>
  </si>
  <si>
    <t>111737</t>
  </si>
  <si>
    <t>111738</t>
  </si>
  <si>
    <t>121247</t>
  </si>
  <si>
    <t>121249</t>
  </si>
  <si>
    <t>120514</t>
  </si>
  <si>
    <t>120513</t>
  </si>
  <si>
    <t>120740</t>
  </si>
  <si>
    <t>121189</t>
  </si>
  <si>
    <t>111812</t>
  </si>
  <si>
    <t>111813</t>
  </si>
  <si>
    <t>120995</t>
  </si>
  <si>
    <t>120733</t>
  </si>
  <si>
    <t>121110</t>
  </si>
  <si>
    <t>120729</t>
  </si>
  <si>
    <t>111052</t>
  </si>
  <si>
    <t>121109</t>
  </si>
  <si>
    <t>121185</t>
  </si>
  <si>
    <t>121738</t>
  </si>
  <si>
    <t>120719</t>
  </si>
  <si>
    <t>111051</t>
  </si>
  <si>
    <t>120532</t>
  </si>
  <si>
    <t>115286</t>
  </si>
  <si>
    <t>121076</t>
  </si>
  <si>
    <t>120612</t>
  </si>
  <si>
    <t>120075</t>
  </si>
  <si>
    <t>121417</t>
  </si>
  <si>
    <t>121119</t>
  </si>
  <si>
    <t>121120</t>
  </si>
  <si>
    <t>120998</t>
  </si>
  <si>
    <t>121419</t>
  </si>
  <si>
    <t>121420</t>
  </si>
  <si>
    <t>121421</t>
  </si>
  <si>
    <t>125184</t>
  </si>
  <si>
    <t>121263</t>
  </si>
  <si>
    <t>121264</t>
  </si>
  <si>
    <t>121265</t>
  </si>
  <si>
    <t>121266</t>
  </si>
  <si>
    <t>121267</t>
  </si>
  <si>
    <t>121268</t>
  </si>
  <si>
    <t>120897</t>
  </si>
  <si>
    <t>120903</t>
  </si>
  <si>
    <t>121070</t>
  </si>
  <si>
    <t>120933</t>
  </si>
  <si>
    <t>121232</t>
  </si>
  <si>
    <t>121071</t>
  </si>
  <si>
    <t>120910</t>
  </si>
  <si>
    <t>112058</t>
  </si>
  <si>
    <t>120925</t>
  </si>
  <si>
    <t>121072</t>
  </si>
  <si>
    <t>120153</t>
  </si>
  <si>
    <t>120919</t>
  </si>
  <si>
    <t>121032</t>
  </si>
  <si>
    <t>121073</t>
  </si>
  <si>
    <t>120927</t>
  </si>
  <si>
    <t>120538</t>
  </si>
  <si>
    <t>120531</t>
  </si>
  <si>
    <t>120756</t>
  </si>
  <si>
    <t>120844</t>
  </si>
  <si>
    <t>120845</t>
  </si>
  <si>
    <t>125159</t>
  </si>
  <si>
    <t>120846</t>
  </si>
  <si>
    <t>120630</t>
  </si>
  <si>
    <t>120631</t>
  </si>
  <si>
    <t>120632</t>
  </si>
  <si>
    <t>121271</t>
  </si>
  <si>
    <t>120629</t>
  </si>
  <si>
    <t>120883</t>
  </si>
  <si>
    <t>125193</t>
  </si>
  <si>
    <t>112060</t>
  </si>
  <si>
    <t>112059</t>
  </si>
  <si>
    <t>125151</t>
  </si>
  <si>
    <t>121174</t>
  </si>
  <si>
    <t>112050</t>
  </si>
  <si>
    <t>121137</t>
  </si>
  <si>
    <t>121138</t>
  </si>
  <si>
    <t>121139</t>
  </si>
  <si>
    <t>125018</t>
  </si>
  <si>
    <t>121278</t>
  </si>
  <si>
    <t>121279</t>
  </si>
  <si>
    <t>125021</t>
  </si>
  <si>
    <t>121319</t>
  </si>
  <si>
    <t>121281</t>
  </si>
  <si>
    <t>121280</t>
  </si>
  <si>
    <t>121286</t>
  </si>
  <si>
    <t>121164</t>
  </si>
  <si>
    <t>121157</t>
  </si>
  <si>
    <t>121163</t>
  </si>
  <si>
    <t>121293</t>
  </si>
  <si>
    <t>121295</t>
  </si>
  <si>
    <t>121301</t>
  </si>
  <si>
    <t>121284</t>
  </si>
  <si>
    <t>121282</t>
  </si>
  <si>
    <t>121022</t>
  </si>
  <si>
    <t>121019</t>
  </si>
  <si>
    <t>121066</t>
  </si>
  <si>
    <t>121023</t>
  </si>
  <si>
    <t>121021</t>
  </si>
  <si>
    <t>121067</t>
  </si>
  <si>
    <t>120235</t>
  </si>
  <si>
    <t>121316</t>
  </si>
  <si>
    <t>121065</t>
  </si>
  <si>
    <t>120241</t>
  </si>
  <si>
    <t>121270</t>
  </si>
  <si>
    <t>125020</t>
  </si>
  <si>
    <t>121201</t>
  </si>
  <si>
    <t>121057</t>
  </si>
  <si>
    <t>110483</t>
  </si>
  <si>
    <t>120327</t>
  </si>
  <si>
    <t>120520</t>
  </si>
  <si>
    <t>120220</t>
  </si>
  <si>
    <t>120167</t>
  </si>
  <si>
    <t>121314</t>
  </si>
  <si>
    <t>121315</t>
  </si>
  <si>
    <t>121024</t>
  </si>
  <si>
    <t>121025</t>
  </si>
  <si>
    <t>120549</t>
  </si>
  <si>
    <t>120161</t>
  </si>
  <si>
    <t>121407</t>
  </si>
  <si>
    <t>120214</t>
  </si>
  <si>
    <t>121412</t>
  </si>
  <si>
    <t>125015</t>
  </si>
  <si>
    <t>121064</t>
  </si>
  <si>
    <t>125150</t>
  </si>
  <si>
    <t>121219</t>
  </si>
  <si>
    <t>121406</t>
  </si>
  <si>
    <t>120496</t>
  </si>
  <si>
    <t>120544</t>
  </si>
  <si>
    <t>121132</t>
  </si>
  <si>
    <t>125094</t>
  </si>
  <si>
    <t>120621</t>
  </si>
  <si>
    <t>120609</t>
  </si>
  <si>
    <t>120567</t>
  </si>
  <si>
    <t>125117</t>
  </si>
  <si>
    <t>121131</t>
  </si>
  <si>
    <t>119103</t>
  </si>
  <si>
    <t>125172</t>
  </si>
  <si>
    <t>121217</t>
  </si>
  <si>
    <t>120946</t>
  </si>
  <si>
    <t>125112</t>
  </si>
  <si>
    <t>120067</t>
  </si>
  <si>
    <t>120068</t>
  </si>
  <si>
    <t>121411</t>
  </si>
  <si>
    <t>125144</t>
  </si>
  <si>
    <t>120476</t>
  </si>
  <si>
    <t>120478</t>
  </si>
  <si>
    <t>121011</t>
  </si>
  <si>
    <t>120480</t>
  </si>
  <si>
    <t>125156</t>
  </si>
  <si>
    <t>120540</t>
  </si>
  <si>
    <t>120503</t>
  </si>
  <si>
    <t>120500</t>
  </si>
  <si>
    <t>120158</t>
  </si>
  <si>
    <t>121307</t>
  </si>
  <si>
    <t>121048</t>
  </si>
  <si>
    <t>121029</t>
  </si>
  <si>
    <t>112196</t>
  </si>
  <si>
    <t>120596</t>
  </si>
  <si>
    <t>125029</t>
  </si>
  <si>
    <t>125142</t>
  </si>
  <si>
    <t>121054</t>
  </si>
  <si>
    <t>120554</t>
  </si>
  <si>
    <t>120155</t>
  </si>
  <si>
    <t>121033</t>
  </si>
  <si>
    <t>120970</t>
  </si>
  <si>
    <t>120969</t>
  </si>
  <si>
    <t>120968</t>
  </si>
  <si>
    <t>120967</t>
  </si>
  <si>
    <t>120966</t>
  </si>
  <si>
    <t>120772</t>
  </si>
  <si>
    <t>121410</t>
  </si>
  <si>
    <t>240097</t>
  </si>
  <si>
    <t>230279</t>
  </si>
  <si>
    <t>120973</t>
  </si>
  <si>
    <t>121151</t>
  </si>
  <si>
    <t>121013</t>
  </si>
  <si>
    <t>110425</t>
  </si>
  <si>
    <t>121010</t>
  </si>
  <si>
    <t>120988</t>
  </si>
  <si>
    <t>125126</t>
  </si>
  <si>
    <t>121302</t>
  </si>
  <si>
    <t>121303</t>
  </si>
  <si>
    <t>120748</t>
  </si>
  <si>
    <t>121304</t>
  </si>
  <si>
    <t>120750</t>
  </si>
  <si>
    <t>120751</t>
  </si>
  <si>
    <t>120752</t>
  </si>
  <si>
    <t>120753</t>
  </si>
  <si>
    <t>120999</t>
  </si>
  <si>
    <t>121000</t>
  </si>
  <si>
    <t>121305</t>
  </si>
  <si>
    <t>121306</t>
  </si>
  <si>
    <t>120026</t>
  </si>
  <si>
    <t>120022</t>
  </si>
  <si>
    <t>240193</t>
  </si>
  <si>
    <t>121190</t>
  </si>
  <si>
    <t>240140</t>
  </si>
  <si>
    <t>120981</t>
  </si>
  <si>
    <t>121027</t>
  </si>
  <si>
    <t>121030</t>
  </si>
  <si>
    <t>121028</t>
  </si>
  <si>
    <t>120005</t>
  </si>
  <si>
    <t>120198</t>
  </si>
  <si>
    <t>121079</t>
  </si>
  <si>
    <t>120902</t>
  </si>
  <si>
    <t>120761</t>
  </si>
  <si>
    <t>121309</t>
  </si>
  <si>
    <t>121312</t>
  </si>
  <si>
    <t>121313</t>
  </si>
  <si>
    <t>121311</t>
  </si>
  <si>
    <t>125201</t>
  </si>
  <si>
    <t>121310</t>
  </si>
  <si>
    <t>121218</t>
  </si>
  <si>
    <t>120211</t>
  </si>
  <si>
    <t>110930</t>
  </si>
  <si>
    <t>112197</t>
  </si>
  <si>
    <t>120212</t>
  </si>
  <si>
    <t>125178</t>
  </si>
  <si>
    <t>120594</t>
  </si>
  <si>
    <t>121408</t>
  </si>
  <si>
    <t>120649</t>
  </si>
  <si>
    <t>240093</t>
  </si>
  <si>
    <t>240072</t>
  </si>
  <si>
    <t>240025</t>
  </si>
  <si>
    <t>240194</t>
  </si>
  <si>
    <t>112100</t>
  </si>
  <si>
    <t>111471</t>
  </si>
  <si>
    <t>240079</t>
  </si>
  <si>
    <t>240081</t>
  </si>
  <si>
    <t>240074</t>
  </si>
  <si>
    <t>240045</t>
  </si>
  <si>
    <t>240001</t>
  </si>
  <si>
    <t>230131</t>
  </si>
  <si>
    <t>230353</t>
  </si>
  <si>
    <t>245005</t>
  </si>
  <si>
    <t>245004</t>
  </si>
  <si>
    <t>240019</t>
  </si>
  <si>
    <t>240121</t>
  </si>
  <si>
    <t>240022</t>
  </si>
  <si>
    <t>230354</t>
  </si>
  <si>
    <t>230357</t>
  </si>
  <si>
    <t>240095</t>
  </si>
  <si>
    <t>120935</t>
  </si>
  <si>
    <t>240096</t>
  </si>
  <si>
    <t>125175</t>
  </si>
  <si>
    <t>121199</t>
  </si>
  <si>
    <t>230019</t>
  </si>
  <si>
    <t>240171</t>
  </si>
  <si>
    <t>240018</t>
  </si>
  <si>
    <t>240023</t>
  </si>
  <si>
    <t>240192</t>
  </si>
  <si>
    <t>125130</t>
  </si>
  <si>
    <t>120003</t>
  </si>
  <si>
    <t>120002</t>
  </si>
  <si>
    <t>120029</t>
  </si>
  <si>
    <t>120089</t>
  </si>
  <si>
    <t>120090</t>
  </si>
  <si>
    <t>Retencijske perle-mini od 0,2 do vključno 0,4mm, 10-15 g</t>
  </si>
  <si>
    <t>Retencijske perle od 0,5mm do 0,6mm 10-15 g</t>
  </si>
  <si>
    <t>Voščeni profili za zapone, 1.5 mm, kot npr. Dentaurum 111-115-00 ali enakovredno, pak. cca a20</t>
  </si>
  <si>
    <t xml:space="preserve">Voščene retencije za zgornjo Wisil bazo, kot npr. Dentaurum 110-103-00 ali enakovredno, pak. cca a20 </t>
  </si>
  <si>
    <t>Voščene retencije za spodnjo Wisil bazo, kot npr. Dentaurum 111-218-00 ali enakovredno, pak. cca a20</t>
  </si>
  <si>
    <t>Voščena nebna plošča za zgornjo Wisil bazo, kot npr. Dentaurum 117-260-00 ali enakovredno</t>
  </si>
  <si>
    <t xml:space="preserve">Vosek modelirni BIOTEC, siv, kot npr. Bredent 5100-0610 ali enakovredno, cca 30g </t>
  </si>
  <si>
    <t xml:space="preserve">Vosek modelirni UNDERCUT kot npr. Bredent 5100-0480 ali enakovredno, cca 25g </t>
  </si>
  <si>
    <t>Keramika IPS e.max Opal efekt, pak. cca 20g</t>
  </si>
  <si>
    <t>Silikonski obroči za vlaganje, vlivanje keramika IPS e.max (100g)</t>
  </si>
  <si>
    <t>Silikonski obroči za vlaganje, vlivanje keramika IPS e.max (200g)</t>
  </si>
  <si>
    <t>Keramika IPS e.max Power dentin, vse barve (A1, A2, A3, A3.5, B1, B2, C1, D2, INCISAL 1, 2 3), pak. cca 20g</t>
  </si>
  <si>
    <t>Keramika IPS InLine separating liquid, tekočina 15ml*</t>
  </si>
  <si>
    <t>Pesek s plastičnimi perlami za poliranje, 50mikr., pakiranje od 5 do max. 9kg</t>
  </si>
  <si>
    <t xml:space="preserve">Pesek 50 mikr., pakiranje od 5 do max. 9kg </t>
  </si>
  <si>
    <t xml:space="preserve">Pesek 110 mikr., pakiranje od 5 do max. 9kg </t>
  </si>
  <si>
    <t xml:space="preserve">Pesek 250 mikr., pakiranje od 5 do max. 9kg </t>
  </si>
  <si>
    <t xml:space="preserve">Plovec grobi, 5kg </t>
  </si>
  <si>
    <t>Klešče za poliranje, Crown Master, kot npr. art. 60312019 proizvajalca Aurodent</t>
  </si>
  <si>
    <t>Kiveta za silikonsko dubliranje, mala, kot na primer art. 52072 Dental medical, pakiranje 1 kos</t>
  </si>
  <si>
    <t>Kiveta za silikonsko dubliranje, velika, kot na primer art. 52083 Dental medical, pakiranje 1 kos</t>
  </si>
  <si>
    <t>Stabilizacijski obroček za dubliranje, mali, kot na primer art. 54881 Dental medical, pakiranje a10</t>
  </si>
  <si>
    <t>Stabilizacijski obroček za dubliranje, veliki, kot na primer art. 54882 Dental medical, pakiranje a10</t>
  </si>
  <si>
    <t>Pokrovčki FLASK za dubliranje, mali kot na primer art. 52079 Dental medical, pakiranje 1 kos</t>
  </si>
  <si>
    <t>Pokrovčki FLASK za dubliranje, mali kot na primer art. 52084 Dental medical, pakiranje 1 kos</t>
  </si>
  <si>
    <t>Vrednost SKUPAJ brez DDV</t>
  </si>
  <si>
    <t>Separirka diam. ISO 806 104 322 514 220 in/ali ISO 806 104 350 514 220</t>
  </si>
  <si>
    <t xml:space="preserve">Separirka diam. ISO 806 104 340 514 190 in/ali ISO 806 104 321 514 190 </t>
  </si>
  <si>
    <t>Separirka diam. ISO 806 104 340 514 220 in/ali ISO 806 104 321 514 220</t>
  </si>
  <si>
    <t xml:space="preserve">Sveder diamanten ISO 806 104 304 524 095 in/ali ISO 806 104 304 524 065  </t>
  </si>
  <si>
    <t xml:space="preserve">Okvirna letna količina </t>
  </si>
  <si>
    <t>Ident kupca</t>
  </si>
  <si>
    <t>SKUPAJ OKVIRNA LETNA VREDNOST PONUDBE 5. SKLOP:</t>
  </si>
  <si>
    <t>SKUPAJ OKVIRNA LETNA VREDNOST PONUDBE 4. SKLOP:</t>
  </si>
  <si>
    <t>SKUPAJ OKVIRNA LETNA VREDNOST PONUDBE 6. SKLOP:</t>
  </si>
  <si>
    <t>Ustrezne rezervne žagice 3 mm a10</t>
  </si>
  <si>
    <t>Nadomestna rezila za skalpel pod zap.št. 36 različnih velikosti in oblik, kot npr. Carl Martin 871B/11; 871B/12; 871B/15; 871B/15C ali enakovredna, pakiranje a10 do a100</t>
  </si>
  <si>
    <t xml:space="preserve">Artikli pod zap.št. od 6 do 18 morajo biti, kot se je izkazalo iz preteklih izkušenj, zaradi kompatibilnosti z dosedanjimi materiali, tehnike izdelave in situacij, ko se delajo reparature matric, od proizvajalca Bredent in sicer v originalnih škatlicah </t>
  </si>
  <si>
    <t>Erkodur, fi 120mm, 1mm a100, ali enakovreden</t>
  </si>
  <si>
    <t>Erkodur, fi 120mm, 1,5mm a10, ali enakovreden</t>
  </si>
  <si>
    <t>Erkoflex, fi 120mm, debeline 2 mm, a50, ali enakovreden</t>
  </si>
  <si>
    <t>Erkoflex, fi 120mm, debeline 3mm, a50, ali enakovreden</t>
  </si>
  <si>
    <t>Erkoflex, fi 120mm, debeline 4mm, a50, ali enakovreden</t>
  </si>
  <si>
    <t>Erkoskin 50ml, ali enakovreden</t>
  </si>
  <si>
    <t>Erkoloc-pro, fi 120mm, debeline 2mm a50, ali enakov.</t>
  </si>
  <si>
    <t>Erkoloc-pro, fi 120mm, debeline 3mm a50, ali enakov.</t>
  </si>
  <si>
    <t>Brusna sredstva za izdelavo Erkofolij set, kot Quick set 219902</t>
  </si>
  <si>
    <t>Ustrezni kovinski nosilci (ravni, z možnostjo poljubnega oblikovanja) za pečenje keramike (zatiči) a20</t>
  </si>
  <si>
    <t>Čopiči pod zap. št. 1-12 morajo biti take kvalitete, da ohranijo obliko in trdoto konice tudi po več kot 20-kratni uporabi.</t>
  </si>
  <si>
    <t>Potrošni material za pod zap.št 6-9 mora biti zaradi kompatibilnost od proizvajalca Amann Girrbach</t>
  </si>
  <si>
    <t>Giroform putty, 1 kg</t>
  </si>
  <si>
    <t>Giroform base plate, različnih velikosti, a100</t>
  </si>
  <si>
    <t>Giroform modelni zatički a1000 (576450)</t>
  </si>
  <si>
    <t>Giroform sveder (176710)</t>
  </si>
  <si>
    <t>Ustrezno razredčilo, cca 30ml</t>
  </si>
  <si>
    <t>Retencijski adheziv, z dobro lepljivostjo, 10-20 ml</t>
  </si>
  <si>
    <t>Tekočina za hladno polimerizacijo, 100ml (Ivocron)*</t>
  </si>
  <si>
    <t>* artikli od zap.št. 4 do zap.št. 9 zaradi kompatibilnosti od istega proizvajalca</t>
  </si>
  <si>
    <t>Ustrezna tekočina k art. pod zap. št. 1, več barv, cca 500 g</t>
  </si>
  <si>
    <t>Ustrezna tekočina fluoroscentna, k art. pod zap. št. 1, več barv, cca 150 ml</t>
  </si>
  <si>
    <t>Prah, vse barve, pak. cca 700g h kpl pod zap.št. 4</t>
  </si>
  <si>
    <t>Tekočina, pak. cca 500 ml h kpl pod zap.št. 4</t>
  </si>
  <si>
    <t>Tekočina, pak. cca 500 ml h kpl pod zap.št. 7</t>
  </si>
  <si>
    <t>Tekočina, pak. cca 500 ml h kpl pod zap.št. 10</t>
  </si>
  <si>
    <t>Tekočina, pak. cca 500 ml h kpl pod zap.št. 13</t>
  </si>
  <si>
    <t>Ponudnik mora pod zap. št. 1 in 3 ponuditi dve različni fosfatni vložni masi, dveh različnih proizvajalcev</t>
  </si>
  <si>
    <t>Ustrezna tekočina k masi pod zap. št. 5, 1 liter</t>
  </si>
  <si>
    <t>Pakiranje ponujenih artiklov ne sme bistveno odstopati od želenega razpisanega pakiranja!</t>
  </si>
  <si>
    <t>Ponudnik mora pod zap. št. 5 in 6 ponuditi take mavce, ki se jih lahko meša ročno (brez vakumskega mešalca)</t>
  </si>
  <si>
    <t>Komercialno ime/opis</t>
  </si>
  <si>
    <t>Kiveta za proteze, večja kot ponujena pod zap. št. 2</t>
  </si>
  <si>
    <t>Inštrumentarij mora biti kvaliteten, korozijsko obstojen in trden, iz nerjavečega jekla /DIN1.4021), brez niklja, primeren za vse vrste sterilizacije!!</t>
  </si>
  <si>
    <t>(najmanj 120 dni od datuma odpiranja ponudb)</t>
  </si>
  <si>
    <t>120899</t>
  </si>
  <si>
    <t>120923</t>
  </si>
  <si>
    <t>121142</t>
  </si>
  <si>
    <t>125197</t>
  </si>
  <si>
    <t>125198</t>
  </si>
  <si>
    <t>112201</t>
  </si>
  <si>
    <t>112202</t>
  </si>
  <si>
    <t>112203</t>
  </si>
  <si>
    <t>112204</t>
  </si>
  <si>
    <t>121160</t>
  </si>
  <si>
    <t>IPS PressVest Premium tekočina 1l</t>
  </si>
  <si>
    <t>Vosek za modeliranje prevlek, minimalne krčitve, visoke stabilnosti, vsaj štiri različne barve (bež, siva, zelena in modra), kot npr. YETI ali enakovredni, točka strjevanja pri najmanj 62 stopinj C, izgorevanje brez saj, po strjevanju ne sme postati krhek in lepljiv, zahtevano pakiranje od 25 do 50g.</t>
  </si>
  <si>
    <t>od 25 do 50g</t>
  </si>
  <si>
    <t>Voščene retencije za Wisil bazo, kot npr. Dentaurum 126-231-00 ali enakovredne</t>
  </si>
  <si>
    <t>Keramika IPS Ivocolor Essence, vse barve 1,8g</t>
  </si>
  <si>
    <t>IPS Ivocolor Essence fluid 15 ml</t>
  </si>
  <si>
    <t>IPS Ivocolor Mix tekočina allround 15 ml</t>
  </si>
  <si>
    <t>Lak distančni, srebrn, kot Picofit ali enakovredni, različne velikosti delcev (13,10,7,3 mikrone), cca 15ml</t>
  </si>
  <si>
    <t>Lak distančni, zlat, kot Picofit ali enakovredni, različne velikosti delcev (13,10,7,3 mikrone), cca 15ml</t>
  </si>
  <si>
    <t>Loki podjezični, mali 7, a10</t>
  </si>
  <si>
    <t>Loki podjezični, srednji 8, a10</t>
  </si>
  <si>
    <t>Loki podjezični, veliki 9, a10</t>
  </si>
  <si>
    <t>Zobje akrilatni - troslojni, po Chromaskop barvah, sprednji, zgornji a6, kot npr. Ivostar ali enakovredni</t>
  </si>
  <si>
    <t>Zobje akrilatni - troslojni, po Chromaskop barvah, sprednji, spodnji a6, kot npr. Ivostar ali enakovredni</t>
  </si>
  <si>
    <t>Zobje akrilatni - vsaj dvoslojni, po Chromaskop barvah, stranski, zgornji a8 kot npr. Gnathostar ali enakovredni</t>
  </si>
  <si>
    <t>Zobje akrilatni - vsaj dvoslojni, po Chromaskop barvah, stranski, spodnji a8 kot npr. Gnathostar ali enakovredni</t>
  </si>
  <si>
    <t>Zobje akrilatni - troslojni, po Vita barvah, sprednji, zgornji a6, kot npr. Primodent ali enakovredni</t>
  </si>
  <si>
    <t>Zobje akrilatni - troslojni, po Vita barvah, sprednji, spodnji a6, kot npr. Primodent ali enakovredni</t>
  </si>
  <si>
    <t>Zobje akrilatni - troslojni, po Vita barvah, stranski, zgornji a8, kot npr. Primodent ali enakovredni</t>
  </si>
  <si>
    <t>Zobje akrilatni - troslojni, po Vita barvah, stranski, spodnji a8, kot npr. Primodent ali enakovredni</t>
  </si>
  <si>
    <t>IPS Ivocolor Glaze paste 9 g</t>
  </si>
  <si>
    <t>IPS Ivocolor Glaze powder 5 g</t>
  </si>
  <si>
    <t xml:space="preserve">Keramika SR NEXCO pasta Gingiva Opaker, 2 ml, Ivoclar, kat. št. 640 466    </t>
  </si>
  <si>
    <t xml:space="preserve">Keramika SR NEXCO pasta Gingiva, 2,5 g, vse barve, Ivoclar       </t>
  </si>
  <si>
    <t xml:space="preserve">Keramika SR NEXCO pasta Incisal, 2,5 g, vse barve, Ivoclar </t>
  </si>
  <si>
    <t xml:space="preserve">Keramika SR NEXCO pasta Liner, 2 ml, vse barve, Ivoclar       </t>
  </si>
  <si>
    <t xml:space="preserve">Keramika SR NEXCO pasta Margin, 2,5 g, vse barve, Ivoclar   </t>
  </si>
  <si>
    <t xml:space="preserve">Keramika SR NEXCO pasta Opaker 2 ml, vse barve, Ivoclar       </t>
  </si>
  <si>
    <t xml:space="preserve">Keramika SR NEXCO pasta Pontic Fill, 2,5 g, Ivoclar, kat. št. 640 485      </t>
  </si>
  <si>
    <t>Prah, vse barve, pak. cca 1000g h kpl pod zap.št. 16</t>
  </si>
  <si>
    <t>Tekočina, pak. cca 500 ml h kpl pod zap.št. 16</t>
  </si>
  <si>
    <t>Prah, vse barve, pak. cca 2x500g ali 1000 g h kpl pod zap.št. 19</t>
  </si>
  <si>
    <t>Tekočina, pak. cca 500 ml h kpl pod zap.št. 19</t>
  </si>
  <si>
    <t>Akrilat za hladno polimerizacijo-izdelava total. in delnih protez ter za podložitve, v več barvah, brez Kadmija kot npr. Interacyl cold ali enakovredni kpl (cca 100 g + 100 ml), material mora biti skladen s standardom ISO EN 20795-1.</t>
  </si>
  <si>
    <t xml:space="preserve">Kompozit SR NEXCO CONNECT, 5 ml steklenička, Ivoclar, kat. št. 642 236     </t>
  </si>
  <si>
    <t xml:space="preserve">Kompozit SR NEXCO modelirna tekočina, v 5 ml steklenički, Ivoclar, kat. št. 640 500       </t>
  </si>
  <si>
    <t xml:space="preserve">Kompozit SR NEXCO pasta Dentin, 2,5 g, vse barve, Ivoclar     </t>
  </si>
  <si>
    <t>Akrilat za vročo polimerizacijo-za izdelavo delnih in totalnih protez v več 5 barvah + prozorna, brez Kadmija, kot npr. Interacryl hot ali enakovredni kpl. (2x500 g ali 1000g + 500 ml), material mora biti skladen s standardom ISO EN 20795-1.</t>
  </si>
  <si>
    <t>IPS PressVest premium prah 2.5 kg</t>
  </si>
  <si>
    <t>Artikli pod zap.št. od 1 do 5 morajo biti, kot se je izkazalo iz preteklih izkušenj, zaradi kompatibilnosti z dosedanjimi materiali, tehnike izdelave in situacij, ko se delajo reparature matric, od proizvajalca Alphadent - CEKA Preciline in sicer v originalnem pakiranju</t>
  </si>
  <si>
    <t>Keramika IPS e.max press ingoti (valjčki), 5x3g, vsi odtenki vseh barv, in sicer: LT (vsi odtenki), HT (A-D), MO (0,1,2,3,4) in HO (0,1,2)</t>
  </si>
  <si>
    <t xml:space="preserve">Keramika SR NEXCO pasta Stains, 1 ml, vse barve, Ivoclar      </t>
  </si>
  <si>
    <t>Keramika IPS e.max Ceram Incisal, Transpa Incisal in Transpa, refil, vse barve, 20g</t>
  </si>
  <si>
    <t>Voščeni profili za podjezični lok, 4.0 mm x 2.0 mm, kot npr. Dentaurum 111-314-00, pak. cca a20</t>
  </si>
  <si>
    <t>Voščeni profili za podjezični lok 3,5x1,75mm kor npr. Dentaurum 111-306 ali enakovredni, pak. 50 profilov (cca 65g)</t>
  </si>
  <si>
    <t>Vosek v palčkah 4 mm, trdi, kot npr. Bredent 43001700 ali enakovredno, 250 g</t>
  </si>
  <si>
    <t>Keramika IPS e.max Ceram Zirliner, 5g, barve:1,2,3,4, Gingiva, Clear</t>
  </si>
  <si>
    <t>Voščeni profili za zapone  Bonyhard ref. 0741 ali 40024, pak. 50 profilov (cca 65g)</t>
  </si>
  <si>
    <t>110118</t>
  </si>
  <si>
    <t>110119</t>
  </si>
  <si>
    <t>110120</t>
  </si>
  <si>
    <t>110121</t>
  </si>
  <si>
    <t>110123</t>
  </si>
  <si>
    <t>110124</t>
  </si>
  <si>
    <t>110125</t>
  </si>
  <si>
    <t>110132</t>
  </si>
  <si>
    <t>110133</t>
  </si>
  <si>
    <t>110134</t>
  </si>
  <si>
    <t>110135</t>
  </si>
  <si>
    <t>110136</t>
  </si>
  <si>
    <t>110137</t>
  </si>
  <si>
    <t>110138</t>
  </si>
  <si>
    <t>110139</t>
  </si>
  <si>
    <t>110140</t>
  </si>
  <si>
    <t>110141</t>
  </si>
  <si>
    <t>110142</t>
  </si>
  <si>
    <t>110143</t>
  </si>
  <si>
    <t>110146</t>
  </si>
  <si>
    <t>110147</t>
  </si>
  <si>
    <t>110153</t>
  </si>
  <si>
    <t>110154</t>
  </si>
  <si>
    <t>110156</t>
  </si>
  <si>
    <t>110157</t>
  </si>
  <si>
    <t>110159</t>
  </si>
  <si>
    <t>110903</t>
  </si>
  <si>
    <t>120199</t>
  </si>
  <si>
    <t>120393</t>
  </si>
  <si>
    <t>121340</t>
  </si>
  <si>
    <t>112195</t>
  </si>
  <si>
    <t>112294</t>
  </si>
  <si>
    <t>112295</t>
  </si>
  <si>
    <t>112296</t>
  </si>
  <si>
    <t>112297</t>
  </si>
  <si>
    <t>112298</t>
  </si>
  <si>
    <t>112299</t>
  </si>
  <si>
    <t>112300</t>
  </si>
  <si>
    <t>112301</t>
  </si>
  <si>
    <t>112302</t>
  </si>
  <si>
    <t>112303</t>
  </si>
  <si>
    <t>112304</t>
  </si>
  <si>
    <t>112320</t>
  </si>
  <si>
    <t>120009</t>
  </si>
  <si>
    <t>120010</t>
  </si>
  <si>
    <t>120015</t>
  </si>
  <si>
    <t>120016</t>
  </si>
  <si>
    <t>120019</t>
  </si>
  <si>
    <t>120020</t>
  </si>
  <si>
    <t>120023</t>
  </si>
  <si>
    <t>120027</t>
  </si>
  <si>
    <t>120033</t>
  </si>
  <si>
    <t>120034</t>
  </si>
  <si>
    <t>120035</t>
  </si>
  <si>
    <t>120036</t>
  </si>
  <si>
    <t>120045</t>
  </si>
  <si>
    <t>120047</t>
  </si>
  <si>
    <t>120050</t>
  </si>
  <si>
    <t>120057</t>
  </si>
  <si>
    <t>120059</t>
  </si>
  <si>
    <t>120060</t>
  </si>
  <si>
    <t>120062</t>
  </si>
  <si>
    <t>120064</t>
  </si>
  <si>
    <t>120065</t>
  </si>
  <si>
    <t>120076</t>
  </si>
  <si>
    <t>120077</t>
  </si>
  <si>
    <t>120082</t>
  </si>
  <si>
    <t>120083</t>
  </si>
  <si>
    <t>120084</t>
  </si>
  <si>
    <t>120091</t>
  </si>
  <si>
    <t>120092</t>
  </si>
  <si>
    <t>120213</t>
  </si>
  <si>
    <t>120499</t>
  </si>
  <si>
    <t>120522</t>
  </si>
  <si>
    <t>120623</t>
  </si>
  <si>
    <t>120633</t>
  </si>
  <si>
    <t>120646</t>
  </si>
  <si>
    <t>120742</t>
  </si>
  <si>
    <t>120843</t>
  </si>
  <si>
    <t>120893</t>
  </si>
  <si>
    <t>120908</t>
  </si>
  <si>
    <t>120994</t>
  </si>
  <si>
    <t>121114</t>
  </si>
  <si>
    <t>121121</t>
  </si>
  <si>
    <t>121129</t>
  </si>
  <si>
    <t>121133</t>
  </si>
  <si>
    <t>121140</t>
  </si>
  <si>
    <t>121153</t>
  </si>
  <si>
    <t>121165</t>
  </si>
  <si>
    <t>121170</t>
  </si>
  <si>
    <t>121171</t>
  </si>
  <si>
    <t>125035</t>
  </si>
  <si>
    <t>125128</t>
  </si>
  <si>
    <t>125129</t>
  </si>
  <si>
    <t>125194</t>
  </si>
  <si>
    <t>230307</t>
  </si>
  <si>
    <t>240002</t>
  </si>
  <si>
    <t>120465</t>
  </si>
  <si>
    <t>120079</t>
  </si>
  <si>
    <t>120037</t>
  </si>
  <si>
    <t>120038</t>
  </si>
  <si>
    <t>120040</t>
  </si>
  <si>
    <t>120041</t>
  </si>
  <si>
    <t>120043</t>
  </si>
  <si>
    <t>120044</t>
  </si>
  <si>
    <t>120049</t>
  </si>
  <si>
    <t>120039</t>
  </si>
  <si>
    <t>120042</t>
  </si>
  <si>
    <t>120048</t>
  </si>
  <si>
    <t>120056</t>
  </si>
  <si>
    <t>120058</t>
  </si>
  <si>
    <t>120001</t>
  </si>
  <si>
    <t>120061</t>
  </si>
  <si>
    <t>120063</t>
  </si>
  <si>
    <t>112250</t>
  </si>
  <si>
    <t>120497</t>
  </si>
  <si>
    <t>120498</t>
  </si>
  <si>
    <t>120024</t>
  </si>
  <si>
    <t>300101</t>
  </si>
  <si>
    <t>300102</t>
  </si>
  <si>
    <t>300103</t>
  </si>
  <si>
    <t>300104</t>
  </si>
  <si>
    <t>300105</t>
  </si>
  <si>
    <t>300106</t>
  </si>
  <si>
    <t>300107</t>
  </si>
  <si>
    <t>300108</t>
  </si>
  <si>
    <t>1-12</t>
  </si>
  <si>
    <t>Keramika IPS InLine Opaquer pasta, vse barve, Chromascop in Vita, 3g*</t>
  </si>
  <si>
    <t>Keramika IPS InLine Intensiv Opaquer pasta, vse barve (bela, rjava, vijolična, incizalna)</t>
  </si>
  <si>
    <t>Keramika ips e.max ceram ZirLiner build-up tekočina 60ml</t>
  </si>
  <si>
    <t>Bond za kovinsko keramiko, kot npr. Vita NP Bond, pasta 5g</t>
  </si>
  <si>
    <t>Kiveta za kombinirana dela, plastičen podstavek in obroč, velika, kot npr. art.36368 M+W Dental</t>
  </si>
  <si>
    <t>Kiveta za kombinirana dela, plastičen podstavek in obroč, mala, kot npr. art.36368 M+W Dental</t>
  </si>
  <si>
    <t>Osnovno pak.</t>
  </si>
  <si>
    <t>Lepilo za vezavo tehničnega kompozita Nexco na kovinska ogrodja, SR Link 5 ml</t>
  </si>
  <si>
    <t>Glicerinski gel, SR Gel 30 ml</t>
  </si>
  <si>
    <t xml:space="preserve">                          PONUDBENI PREDRAČUN</t>
  </si>
  <si>
    <t>ŽIG</t>
  </si>
  <si>
    <t>Paralelno držalo za gredi, ustrezno za gredi pod zap. št. 16, kot npr. Bredent 4300 6230</t>
  </si>
  <si>
    <t>Keramika IPS InLine Shade refil, vse barve vključno z Incisal 1 in 2, 3g*</t>
  </si>
  <si>
    <t>Keramika IPS InLine Transpa, vse barve vključno s Transpa clear, 20g*</t>
  </si>
  <si>
    <t>Akrilat za vročo polimerizacijo-za izdelavo delnih, kombiniranih (tudi z implantati podprtih) in totalnih protez, za podlaganje, najmanj v barvah Pink in Pink-V , brez vijoličnih pigmentov, obstojnost barve in oblike,kot npr. Probase hot ali enakovredni kpl. (2x500 g + 500 ml), material mora biti skladen s standardom ISO EN 20795-1.</t>
  </si>
  <si>
    <t>Akrilat za hladno polimerizacijo-izdelava total. in delnih protez in reparature običajnih in z implantati podprtih protez, najmanj v barvah Pink in Pink-V , boljše viskoznosti, obstojnost barve in oblike, primeren tudi za podložitve kot npr. Probase cold ali enakovredni kpl (100 g + 50 ml), material mora biti skladen s standardom ISO EN 20795-1.</t>
  </si>
  <si>
    <t>Prah, najmanj v barvah Pink, Pink-V, Pink-V IMPLANT, CLEAR, pak. cca 500g h kpl pod zap.št. 10</t>
  </si>
  <si>
    <t>Prah, najmanj v barvah Pink, Pink-V, Pink-V IMPLANT, CLEAR, pak. 2x500g h kpl pod zap.št. 13</t>
  </si>
  <si>
    <t>Prah, najmanj v barvah Pink, Pink-V, Pink-V IMPLANT, CLEAR, pak. 500g h kpl pod zap.št. 13</t>
  </si>
  <si>
    <t>Priloga  6</t>
  </si>
  <si>
    <t>JN-23/2023</t>
  </si>
  <si>
    <t>121288</t>
  </si>
  <si>
    <t>Erkoflex, bleach (za beljenje)</t>
  </si>
  <si>
    <t>Keramika IPS Object fix putty, 10g (Flow)</t>
  </si>
  <si>
    <t>Sveder sinter ISO 807 104 488 513 020 (5028HP, 5027HP, 5030HP)</t>
  </si>
  <si>
    <t>NOVO</t>
  </si>
  <si>
    <t>Pogodbeno obdobje 1. 2. 2024 - 31. 1. 2025</t>
  </si>
  <si>
    <t>1. SKLOP: KARBIDNE FREZE ZA ZOBNO TEHNIKO</t>
  </si>
  <si>
    <t>SKUPAJ OKVIRNA LETNA VREDNOST PONUDBE 1. SKLOP:</t>
  </si>
  <si>
    <t>2. SKLOP: SEPARIRKE, KAMNI IN SVEDRI ZA ZOBNO TEHNIKO</t>
  </si>
  <si>
    <t>NOVA</t>
  </si>
  <si>
    <t>SKUPAJ OKVIRNA LETNA VREDNOST PONUDBE 2. SKLOP:</t>
  </si>
  <si>
    <t>3. SKLOP: POLIRNE GUMICE IN ŠČETKE TER STOJALA ZA ROTACIJSKE INŠTRUMENTE ZA ZOBNO TEHNIKO</t>
  </si>
  <si>
    <t>Gumica polirna silikonska-ploščica, 10x obstojnejša od običajnih gumic (za tehniko CoCr), kot npr. Dentaurum 138-640 ali enakovredna, pakiranje do max. a100</t>
  </si>
  <si>
    <t>Gumica polirna silikonska-valj, 10x obstojnejša od običajnih gumic (za tehniko CoCr), kot npr. Dentaurum 138-645 ali enakovredna, pakiranje do max. a100</t>
  </si>
  <si>
    <t>Mandrela za ročnik ISO 310/311/330 104 610 415/416, kompatibilna ponujeni vrsti gumic, pakiranje a6 do max.a10</t>
  </si>
  <si>
    <t>SKUPAJ OKVIRNA LETNA VREDNOST PONUDBE 3. SKLOP:</t>
  </si>
  <si>
    <t>Ponudnik:</t>
  </si>
  <si>
    <t>___________________________________________________</t>
  </si>
  <si>
    <t>4. SKLOP: MAVCI</t>
  </si>
  <si>
    <t>5. SKLOP: VLOŽNE MASE</t>
  </si>
  <si>
    <t>6. SKLOP: AKRILATI</t>
  </si>
  <si>
    <t>* artikli od zap.št. 10 do zap.št. 16 zaradi kompatibilnosti od istega proizvajalca</t>
  </si>
  <si>
    <t>* artikli od zap.št. 17 do zap.št. 22 zaradi kompatibilnosti od istega proizvajalca</t>
  </si>
  <si>
    <t>Ponudnik mora pod zap.št. od 4 do 22 ponuditi akrilate treh različnih proizvajalcev, pri čemer morajo biti:</t>
  </si>
  <si>
    <t>7. SKLOP: VOSKI</t>
  </si>
  <si>
    <t>SKUPAJ OKVIRNA LETNA VREDNOST PONUDBE 7. SKLOP:</t>
  </si>
  <si>
    <t>8. SKLOP: FASETIRNI MATERIAL, KERAMIKA</t>
  </si>
  <si>
    <t>* artikli iz 8. sklopa predstavljajo dopolnitev že obstoječega materiala v ZDL, zato so specificirani s komercialnimi imeni.</t>
  </si>
  <si>
    <t>SKUPAJ OKVIRNA LETNA VREDNOST PONUDBE 8. SKLOP:</t>
  </si>
  <si>
    <t>9. SKLOP: SVETLOBNO STRJUJOČ MATERIAL ZA FASETIRANJE (CERAMAGE)</t>
  </si>
  <si>
    <t>Ceramage Universal Primer PN Y0060</t>
  </si>
  <si>
    <t>SKUPAJ OKVIRNA LETNA VREDNOST PONUDBE 9. SKLOP:</t>
  </si>
  <si>
    <t>10. SKLOP: NEŽLAHTNE ZLITINE</t>
  </si>
  <si>
    <t>SKUPAJ OKVIRNA LETNA VREDNOST PONUDBE 10. SKLOP:</t>
  </si>
  <si>
    <t>11. SKLOP: MATERIAL IN PRIPOMOČKI ZA PRIPRAVO MODELOV IN MODELIRANJE</t>
  </si>
  <si>
    <t>SKUPAJ OKVIRNA LETNA VREDNOST PONUDBE 11. SKLOP:</t>
  </si>
  <si>
    <t>12. SKLOP: MATERIAL IN PRIPOMOČKI ZA DUBLIRANJE, VLAGANJE IN ULIVANJE</t>
  </si>
  <si>
    <t>SKUPAJ OKVIRNA LETNA VREDNOST PONUDBE 12. SKLOP:</t>
  </si>
  <si>
    <t>13. SKLOP: MATERIAL IN PRIPOMOČKI ZA  IZDELAVO PROTEZ IN FASETIRANJE</t>
  </si>
  <si>
    <t>SKUPAJ OKVIRNA LETNA VREDNOST PONUDBE 13. SKLOP:</t>
  </si>
  <si>
    <t>14. SKLOP: MATERIAL IN PRIPOMOČKI ZA IZDELAVO KERAMIKE</t>
  </si>
  <si>
    <t>SKUPAJ OKVIRNA LETNA VREDNOST PONUDBE 14. SKLOP:</t>
  </si>
  <si>
    <t>Čopič modelirni za keramiko vel.000, naravne ščetine, kot npr. Kolinsky ali enakovredni. Lahko tudi sintetični izključno znamke Takanishi.</t>
  </si>
  <si>
    <t>Čopič modelirni za keramiko vel.00, naravne ščetine, kot npr. Kolinsky ali enakovredni. Lahko tudi sintetični izključno znamke Takanishi.</t>
  </si>
  <si>
    <t>Čopič modelirni za keramiko vel.01, naravne ščetine, kot npr. Kolinsky ali enakovredni. Lahko tudi sintetični izključno znamke Takanishi.</t>
  </si>
  <si>
    <t>Čopič modelirni za keramiko vel.02, naravne ščetine, kot npr. Kolinsky ali enakovredni. Lahko tudi sintetični izključno znamke Takanishi.</t>
  </si>
  <si>
    <t>Čopič modelirni za keramiko vel.03, naravne ščetine, kot npr. Kolinsky ali enakovredni. Lahko tudi sintetični izključno znamke Takanishi.</t>
  </si>
  <si>
    <t>Čopič modelirni za keramiko vel.04, naravne ščetine, kot npr. Kolinsky ali enakovredni. Lahko tudi sintetični izključno znamke Takanishi.</t>
  </si>
  <si>
    <t>Čopič modelirni za keramiko vel.05, naravne ščetine, kot npr. Kolinsky ali enakovredni. Lahko tudi sintetični izključno znamke Takanishi.</t>
  </si>
  <si>
    <t>Čopič modelirni za keramiko vel.06, naravne ščetine, kot npr. Kolinsky ali enakovredni. Lahko tudi sintetični izključno znamke Takanishi.</t>
  </si>
  <si>
    <t>Čopič modelirni za keramiko vel.08, naravne ščetine, kot npr. Kolinsky ali enakovredni. Lahko tudi sintetični izključno znamke Takanishi.</t>
  </si>
  <si>
    <t>Čopič modelirni za keramiko vel.10, naravne ščetine, kot npr. Kolinsky ali enakovredni. Lahko tudi sintetični izključno znamke Takanishi.</t>
  </si>
  <si>
    <r>
      <t xml:space="preserve">Čopič modelirni za opakre, naravne ščetine, kot npr. </t>
    </r>
    <r>
      <rPr>
        <strike/>
        <sz val="10"/>
        <rFont val="Arial Narrow"/>
        <family val="2"/>
      </rPr>
      <t>Takanishi</t>
    </r>
    <r>
      <rPr>
        <sz val="10"/>
        <rFont val="Arial Narrow"/>
        <family val="2"/>
      </rPr>
      <t xml:space="preserve"> Kolinsky ali enakovredni. Lahko tudi sintetični izključno znamke Takanishi.</t>
    </r>
  </si>
  <si>
    <t>15. SKLOP: MATERIAL ZA IZDELAVO RETENCIJSKIH FOLIJ IN POZICIONERJEV</t>
  </si>
  <si>
    <t>SKUPAJ OKVIRNA LETNA VREDNOST PONUDBE 15. SKLOP:</t>
  </si>
  <si>
    <t>Material za izdelavo retencijskih folij in pozicionerjev pod zap.št. 1-10 mora biti od istega proizvajalca</t>
  </si>
  <si>
    <t>16. SKLOP: POLZILA</t>
  </si>
  <si>
    <t>SKUPAJ OKVIRNA LETNA VREDNOST PONUDBE 16. SKLOP:</t>
  </si>
  <si>
    <t>17. SKLOP: MATERIAL IN PRIPOMOČKI ZA PESKANJE IN OBDELOVANJE</t>
  </si>
  <si>
    <t>SKUPAJ OKVIRNA LETNA VREDNOST PONUDBE 17. SKLOP:</t>
  </si>
  <si>
    <t>* artikli iz 8. in 9. sklopa predstavljajo dopolnitev že obstoječega materiala v ZDL, zato so specificirani s komercialnimi imeni.</t>
  </si>
  <si>
    <t>20. SKLOP: INŠTRUMENTARIJ ZA ZOBNO TEHNIKO</t>
  </si>
  <si>
    <t>SKUPAJ OKVIRNA LETNA VREDNOST PONUDBE 20. SKLOP:</t>
  </si>
  <si>
    <t>18. SKLOP: ZOBJE PO CHROMASKOP BARVNEM KLJUČU</t>
  </si>
  <si>
    <t>19. SKLOP: ZOBJE PO VITA BARVNEM KLJUČU,  z maksimalnim 3% padcem upogibne trdnosti in minimalno vrednostjo 120 MPA.</t>
  </si>
  <si>
    <t>SKUPAJ OKVIRNA LETNA VREDNOST PONUDBE 18. SKLOP:</t>
  </si>
  <si>
    <t>SKUPAJ OKVIRNA LETNA VREDNOST PONUDBE 19. SKLOP:</t>
  </si>
  <si>
    <t xml:space="preserve">Kamen silikon-karbidni ISO 655 104 288 523 025 (kot Dica 661 ali enakovredni) </t>
  </si>
  <si>
    <t>Kamen silikon-karbidni ISO 655 104 041 523 130 (kot Dica 703 ali enakovredni)</t>
  </si>
  <si>
    <t>Kamen silikon-karbidni ISO 655 104 173 523 035 (kot Dica 652 ali enakovredni)</t>
  </si>
  <si>
    <t>Kamen brusilni-korund rjavi s keramično vezavo, kot npr. Dentaurum 132-201 do 132-206 ali enakovredni</t>
  </si>
  <si>
    <r>
      <t xml:space="preserve">Ščetka polirna bombažna za polirni stroj </t>
    </r>
    <r>
      <rPr>
        <sz val="10"/>
        <rFont val="Arial Narrow"/>
        <family val="2"/>
        <charset val="1"/>
      </rPr>
      <t>(802)</t>
    </r>
  </si>
  <si>
    <t xml:space="preserve">     1. SKUPINA: VRTEČI INŠTRUMENTI</t>
  </si>
  <si>
    <t xml:space="preserve">                        PONUDBENI PREDRAČUN </t>
  </si>
  <si>
    <t xml:space="preserve"> 2. SKUPINA: POTROŠNI MATERIAL ZA ZOBNO TEHNIKO</t>
  </si>
  <si>
    <t xml:space="preserve">              Pogodbeno obdobje 1. 2. 2024 - 31. 1. 2025</t>
  </si>
  <si>
    <t>112500, 112501</t>
  </si>
  <si>
    <t>Mavec tip 4 (extra trdi za fiksno protetiko, za zelo zahtevna dela), najmanj dveh različnih barvah (obvezno zlatorjav in še zelen ali rumen), max.ekspanzija 0,08%, čas ročnega mešanja največ 15 sekund, kot npr. Fujirock EP ali enakovredni, 5 kg</t>
  </si>
  <si>
    <t>Mavec extra trd, za ortodontske študijske modele, bele barve, kot npr. Rapidur ali enakovredni, 6 kg</t>
  </si>
  <si>
    <t>Fosfatna vložna masa rez ogljika (hitro in počasno segrevanje) za vlivanje plemenitih in neplemenitih kovin, za ekzaktno porcelansko tehniko ter tudi za vlivanje pri implantatih, brez poroznosti kot npr. Fujivest super ali enakovredna, prah, pak. cca 40x150g</t>
  </si>
  <si>
    <t>Ustrezna tekočina k masi pod zap. št. 1, 900ml</t>
  </si>
  <si>
    <t>Fosfatna vložna masa posebnih lastnosti za precizno vlivanje-hitro segrevanje, večja toleranca (da ne poka) pri samem rokovnju, kot npr. Prestovest NG ali enakovredna, prah, pak. cca 30x160g</t>
  </si>
  <si>
    <t>Ustrezna tekočina k masi pod zap. št. 3, 1 liter</t>
  </si>
  <si>
    <t>Vložna masa za vizil in porcelan kot npr. Rema Exact ali enakovredna prah, pak. cca 50x400 g</t>
  </si>
  <si>
    <t>Akrilat za hladno polimerizacijo-izdelava total. in parcial. protez in reparatur, boljše viskoznosti, obstojnost barve in oblike, primeren tudi za podložitve kot npr. Policold N kpl ali enakovredni kpl (200g +150ml)</t>
  </si>
  <si>
    <t>Prah, vse barve, pak. cca 2x700g h kpl pod zap.št. 7</t>
  </si>
  <si>
    <t>Vosek lepilni - palčke, cca 30g</t>
  </si>
  <si>
    <t>112504, 112505</t>
  </si>
  <si>
    <t>Vosek za modeliranje prevlek, dve trdoti (meduim in hard), minimalne krčitve, visoka stabilnost, modre barve, kot npr. Bredent KBI wax 51000910, 51000920 ali enakovredni, pakiranje do 30g</t>
  </si>
  <si>
    <t>Vosek za vezanje prevlek v most, minimalne krčitve,  rumene barve, kot npr. Bredent Wax for Outer Copings, ali enakovredni, cca 25g</t>
  </si>
  <si>
    <t>Polzilo CE-KA CLASSIC M3 OL 694 SPR, kpl</t>
  </si>
  <si>
    <t>Ključ CE-KA, kompatibilen s ponujenim polzilom</t>
  </si>
  <si>
    <t>Paralelno držalo za CE-KA</t>
  </si>
  <si>
    <t>Polzilo Preci-Clix CC 1256, kpl</t>
  </si>
  <si>
    <t>Polzilo Preci-Vertix P set 1811, kpl</t>
  </si>
  <si>
    <r>
      <t>Voščeni profili za zapone (molarne), kot npr. Dentaurum 110-002-00 ali drugih proizvajalcev kot npr.  Bego, Yeti, Schuler ipd.</t>
    </r>
    <r>
      <rPr>
        <sz val="10"/>
        <rFont val="Arial Narrow"/>
        <family val="2"/>
      </rPr>
      <t xml:space="preserve"> pak cca a20</t>
    </r>
  </si>
  <si>
    <r>
      <t>Grizni robniki mehki, srednji in trdi</t>
    </r>
    <r>
      <rPr>
        <sz val="10"/>
        <rFont val="Arial Narrow"/>
        <family val="2"/>
      </rPr>
      <t>, vsi trije obvezno roza barve, a50</t>
    </r>
  </si>
  <si>
    <t xml:space="preserve">PONUDBENI PREDRAČUN </t>
  </si>
  <si>
    <t xml:space="preserve">                                          3. SKUPINA: KONSIGNACIJA AKRILATNIH ZOB</t>
  </si>
  <si>
    <t>PONUDBENI PREDRAČUN</t>
  </si>
  <si>
    <t xml:space="preserve">      4. SKUPINA:  INŠTRUMENTARIJ</t>
  </si>
  <si>
    <t>Priloga 5</t>
  </si>
  <si>
    <t>REKAPITULACIJA</t>
  </si>
  <si>
    <t>Sklop</t>
  </si>
  <si>
    <t>Predmet naročila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</si>
  <si>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</si>
  <si>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</si>
  <si>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</si>
  <si>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</si>
  <si>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</si>
  <si>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</si>
  <si>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</si>
  <si>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</si>
  <si>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</si>
  <si>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</si>
  <si>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</si>
  <si>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</si>
  <si>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</si>
  <si>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</si>
  <si>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</si>
  <si>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</si>
  <si>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</si>
  <si>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</si>
  <si>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</si>
  <si>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</si>
  <si>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SKUPAJ:</t>
  </si>
  <si>
    <t>Datum: __________________</t>
  </si>
  <si>
    <t>Žig:                                                                           Podpis pooblaščene osebe:</t>
  </si>
  <si>
    <t>Ponudba je veljavna do: _____________________</t>
  </si>
  <si>
    <t>(120 dni od dneva odpiranja ponudb)</t>
  </si>
  <si>
    <t>JN-23/2023 MATERIAL ZA ZOBNO TEHNIKO</t>
  </si>
  <si>
    <t>Karbidne freze za zobno tehniko</t>
  </si>
  <si>
    <t>Separirke, kamni in svedri za zobno tehniko</t>
  </si>
  <si>
    <t>Polirne gumice in ščetke ter stojala za rotacijske inštrumente za zobno tehniko</t>
  </si>
  <si>
    <t>Mavci</t>
  </si>
  <si>
    <t>Vložne mase</t>
  </si>
  <si>
    <t>Akrilati</t>
  </si>
  <si>
    <t>Voski</t>
  </si>
  <si>
    <t>Fasetirni material, keramika</t>
  </si>
  <si>
    <t>Svetlobno strjujoč material za fasetiranje (Ceramage)</t>
  </si>
  <si>
    <t>Nežlahtne zlitine</t>
  </si>
  <si>
    <t>Material in pripomočki za pripravo modelov in modeliranje</t>
  </si>
  <si>
    <t>Material in pripomočki za dubliranje, vlaganje in ulivanje</t>
  </si>
  <si>
    <t>Material in pripomočki za izdelavo protez in fasetiranje</t>
  </si>
  <si>
    <t>Material in pripomočki za izdelavo keramike</t>
  </si>
  <si>
    <t>Material za izdelavo retencijskih folij in pozicionerjev</t>
  </si>
  <si>
    <t xml:space="preserve"> Polzila</t>
  </si>
  <si>
    <t>Material in pripomočki za peskanje in obdelovanje</t>
  </si>
  <si>
    <t>Akrilatni zobje po Chromascop barvnem ključu</t>
  </si>
  <si>
    <t>Akrilatni zobje po Vita barvnem ključu</t>
  </si>
  <si>
    <t>Inštrumentarij za zobno tehniko</t>
  </si>
  <si>
    <t>Skupaj okvirna  1-letna vrednost ponudbe brez DDV:</t>
  </si>
  <si>
    <t>Skupaj okvirna 1-letna vrednost ponudbe z DDV:</t>
  </si>
  <si>
    <r>
      <t>Keramika IPS e.max Ceram Deep dentin</t>
    </r>
    <r>
      <rPr>
        <sz val="10"/>
        <color rgb="FFFF0000"/>
        <rFont val="Arial Narrow"/>
        <family val="2"/>
        <charset val="238"/>
      </rPr>
      <t xml:space="preserve">, </t>
    </r>
    <r>
      <rPr>
        <strike/>
        <sz val="10"/>
        <color rgb="FFFF0000"/>
        <rFont val="Arial Narrow"/>
        <family val="2"/>
        <charset val="238"/>
      </rPr>
      <t>set</t>
    </r>
    <r>
      <rPr>
        <sz val="10"/>
        <color rgb="FFFF0000"/>
        <rFont val="Arial Narrow"/>
        <family val="2"/>
        <charset val="238"/>
      </rPr>
      <t xml:space="preserve"> vse</t>
    </r>
    <r>
      <rPr>
        <sz val="10"/>
        <rFont val="Arial Narrow"/>
        <family val="2"/>
        <charset val="238"/>
      </rPr>
      <t xml:space="preserve"> barve</t>
    </r>
    <r>
      <rPr>
        <strike/>
        <sz val="10"/>
        <color rgb="FFFF0000"/>
        <rFont val="Arial Narrow"/>
        <family val="2"/>
        <charset val="238"/>
      </rPr>
      <t xml:space="preserve"> A-D</t>
    </r>
  </si>
  <si>
    <t>3a</t>
  </si>
  <si>
    <t>3b</t>
  </si>
  <si>
    <r>
      <rPr>
        <strike/>
        <sz val="9"/>
        <color rgb="FFFF0000"/>
        <rFont val="Arial Narrow"/>
        <family val="2"/>
        <charset val="238"/>
      </rPr>
      <t>kpl</t>
    </r>
    <r>
      <rPr>
        <sz val="9"/>
        <color rgb="FFFF0000"/>
        <rFont val="Arial Narrow"/>
        <family val="2"/>
        <charset val="238"/>
      </rPr>
      <t xml:space="preserve"> kos</t>
    </r>
  </si>
  <si>
    <r>
      <t>C-Silikon Putty izvedbe, trdote 85 po Shoru,</t>
    </r>
    <r>
      <rPr>
        <strike/>
        <sz val="10"/>
        <color rgb="FFFF0000"/>
        <rFont val="Arial Narrow"/>
        <family val="2"/>
        <charset val="238"/>
      </rPr>
      <t xml:space="preserve"> kpl </t>
    </r>
    <r>
      <rPr>
        <sz val="10"/>
        <color rgb="FFFF0000"/>
        <rFont val="Arial Narrow"/>
        <family val="2"/>
        <charset val="238"/>
      </rPr>
      <t>baza</t>
    </r>
    <r>
      <rPr>
        <strike/>
        <sz val="10"/>
        <color rgb="FFFF0000"/>
        <rFont val="Arial Narrow"/>
        <family val="2"/>
        <charset val="238"/>
      </rPr>
      <t xml:space="preserve"> + katalizator</t>
    </r>
    <r>
      <rPr>
        <sz val="10"/>
        <color rgb="FFFF0000"/>
        <rFont val="Arial Narrow"/>
        <family val="2"/>
        <charset val="238"/>
      </rPr>
      <t>, kot Zetalabor putty 900g/60ml ali enakovredni</t>
    </r>
  </si>
  <si>
    <r>
      <t>C-Silikon Putty izvedbe, trdote 85 po Shoru,</t>
    </r>
    <r>
      <rPr>
        <strike/>
        <sz val="10"/>
        <color rgb="FFFF0000"/>
        <rFont val="Arial Narrow"/>
        <family val="2"/>
        <charset val="238"/>
      </rPr>
      <t xml:space="preserve"> kpl baza + </t>
    </r>
    <r>
      <rPr>
        <sz val="10"/>
        <color rgb="FFFF0000"/>
        <rFont val="Arial Narrow"/>
        <family val="2"/>
        <charset val="238"/>
      </rPr>
      <t>katalizator, kot Zetalabor putty 900g/60ml ali enakovredni</t>
    </r>
  </si>
  <si>
    <r>
      <rPr>
        <strike/>
        <sz val="10"/>
        <color rgb="FFFF0000"/>
        <rFont val="Arial Narrow"/>
        <family val="2"/>
        <charset val="238"/>
      </rPr>
      <t>Klešče</t>
    </r>
    <r>
      <rPr>
        <sz val="10"/>
        <color rgb="FFFF0000"/>
        <rFont val="Arial Narrow"/>
        <family val="2"/>
        <charset val="238"/>
      </rPr>
      <t xml:space="preserve"> Držalo</t>
    </r>
    <r>
      <rPr>
        <sz val="10"/>
        <rFont val="Arial Narrow"/>
        <family val="2"/>
        <charset val="238"/>
      </rPr>
      <t xml:space="preserve"> za adapta folijo</t>
    </r>
  </si>
  <si>
    <r>
      <t>Streme za</t>
    </r>
    <r>
      <rPr>
        <sz val="10"/>
        <color rgb="FFFF0000"/>
        <rFont val="Arial Narrow"/>
        <family val="2"/>
        <charset val="238"/>
      </rPr>
      <t xml:space="preserve"> </t>
    </r>
    <r>
      <rPr>
        <strike/>
        <sz val="10"/>
        <color rgb="FFFF0000"/>
        <rFont val="Arial Narrow"/>
        <family val="2"/>
        <charset val="238"/>
      </rPr>
      <t>proteze</t>
    </r>
    <r>
      <rPr>
        <sz val="10"/>
        <color rgb="FFFF0000"/>
        <rFont val="Arial Narrow"/>
        <family val="2"/>
        <charset val="238"/>
      </rPr>
      <t xml:space="preserve"> kivete</t>
    </r>
    <r>
      <rPr>
        <sz val="10"/>
        <rFont val="Arial Narrow"/>
        <family val="2"/>
        <charset val="238"/>
      </rPr>
      <t xml:space="preserve"> "na matice" (dve </t>
    </r>
    <r>
      <rPr>
        <sz val="10"/>
        <color rgb="FFFF0000"/>
        <rFont val="Arial Narrow"/>
        <family val="2"/>
        <charset val="238"/>
      </rPr>
      <t xml:space="preserve">kiveti </t>
    </r>
    <r>
      <rPr>
        <strike/>
        <sz val="10"/>
        <color rgb="FFFF0000"/>
        <rFont val="Arial Narrow"/>
        <family val="2"/>
        <charset val="238"/>
      </rPr>
      <t>protezi</t>
    </r>
    <r>
      <rPr>
        <sz val="10"/>
        <rFont val="Arial Narrow"/>
        <family val="2"/>
        <charset val="238"/>
      </rPr>
      <t>), kot npr. Schuler, prenesti mora silo 100kPa/cm2, ne da bi se nosilca zavrtela ali enakovredno</t>
    </r>
  </si>
  <si>
    <r>
      <t>Ščipalke</t>
    </r>
    <r>
      <rPr>
        <sz val="10"/>
        <color rgb="FFFF0000"/>
        <rFont val="Arial Narrow"/>
        <family val="2"/>
        <charset val="238"/>
      </rPr>
      <t xml:space="preserve"> ali klešče</t>
    </r>
    <r>
      <rPr>
        <sz val="10"/>
        <rFont val="Arial Narrow"/>
        <family val="2"/>
        <charset val="238"/>
      </rPr>
      <t xml:space="preserve"> za mavec</t>
    </r>
  </si>
  <si>
    <r>
      <t xml:space="preserve">Čopič modelirni za keramiko vel.12, naravne ščetine, kot npr. Takanishi, </t>
    </r>
    <r>
      <rPr>
        <strike/>
        <sz val="10"/>
        <color rgb="FFFF0000"/>
        <rFont val="Arial Narrow"/>
        <family val="2"/>
        <charset val="238"/>
      </rPr>
      <t>Renfert</t>
    </r>
    <r>
      <rPr>
        <sz val="10"/>
        <color rgb="FFFF0000"/>
        <rFont val="Arial Narrow"/>
        <family val="2"/>
        <charset val="238"/>
      </rPr>
      <t>,</t>
    </r>
    <r>
      <rPr>
        <sz val="10"/>
        <rFont val="Arial Narrow"/>
        <family val="2"/>
        <charset val="238"/>
      </rPr>
      <t xml:space="preserve"> M&amp;W ali enakovredni. Lahko tudi sintetični izključno znamke Takanishi.</t>
    </r>
  </si>
  <si>
    <r>
      <t xml:space="preserve">Streme za </t>
    </r>
    <r>
      <rPr>
        <strike/>
        <sz val="10"/>
        <color rgb="FFFF0000"/>
        <rFont val="Arial Narrow"/>
        <family val="2"/>
        <charset val="238"/>
      </rPr>
      <t>proteze</t>
    </r>
    <r>
      <rPr>
        <sz val="10"/>
        <color rgb="FFFF0000"/>
        <rFont val="Arial Narrow"/>
        <family val="2"/>
        <charset val="238"/>
      </rPr>
      <t xml:space="preserve"> kivete</t>
    </r>
    <r>
      <rPr>
        <sz val="10"/>
        <rFont val="Arial Narrow"/>
        <family val="2"/>
        <charset val="238"/>
      </rPr>
      <t xml:space="preserve"> "na matice" (ena </t>
    </r>
    <r>
      <rPr>
        <sz val="10"/>
        <color rgb="FFFF0000"/>
        <rFont val="Arial Narrow"/>
        <family val="2"/>
        <charset val="238"/>
      </rPr>
      <t xml:space="preserve">kiveta </t>
    </r>
    <r>
      <rPr>
        <strike/>
        <sz val="10"/>
        <color rgb="FFFF0000"/>
        <rFont val="Arial Narrow"/>
        <family val="2"/>
        <charset val="238"/>
      </rPr>
      <t>proteza</t>
    </r>
    <r>
      <rPr>
        <sz val="10"/>
        <rFont val="Arial Narrow"/>
        <family val="2"/>
        <charset val="238"/>
      </rPr>
      <t>), kot npr. Schuler, prenesti mora silo 100kPa/cm2, ne da bi se nosilca zavrtela ali enakovredno</t>
    </r>
  </si>
  <si>
    <r>
      <t xml:space="preserve">Ceramage Effekt </t>
    </r>
    <r>
      <rPr>
        <sz val="10"/>
        <color rgb="FFFF0000"/>
        <rFont val="Arial Narrow"/>
        <family val="2"/>
        <charset val="238"/>
      </rPr>
      <t>SHOFU</t>
    </r>
    <r>
      <rPr>
        <sz val="10"/>
        <rFont val="Arial Narrow"/>
        <family val="2"/>
        <charset val="238"/>
      </rPr>
      <t xml:space="preserve">, vse barve </t>
    </r>
    <r>
      <rPr>
        <sz val="10"/>
        <color rgb="FFFF0000"/>
        <rFont val="Arial Narrow"/>
        <family val="2"/>
        <charset val="238"/>
      </rPr>
      <t>od M1 - GUM-OR</t>
    </r>
    <r>
      <rPr>
        <sz val="10"/>
        <rFont val="Arial Narrow"/>
        <family val="2"/>
        <charset val="238"/>
      </rPr>
      <t>, 4,6g</t>
    </r>
  </si>
  <si>
    <r>
      <rPr>
        <strike/>
        <sz val="10"/>
        <color rgb="FFFF0000"/>
        <rFont val="Arial Narrow"/>
        <family val="2"/>
        <charset val="238"/>
      </rPr>
      <t xml:space="preserve">Gumica za paralelometer -za poliranje keramičnih prevlek, velikost 023, več grobosti (groba, srednja, fina), kot npr. Komet K364R ali enakovredna </t>
    </r>
    <r>
      <rPr>
        <sz val="10"/>
        <color rgb="FFFF0000"/>
        <rFont val="Arial Narrow"/>
        <family val="2"/>
        <charset val="238"/>
      </rPr>
      <t xml:space="preserve">
Gumica za pred-poliranje za keramiko (paralelometer), set, kot npr. BE240 ali enakovredna</t>
    </r>
  </si>
  <si>
    <r>
      <t xml:space="preserve">Lopatica modelirna fleksibilna za keramiko -držalo + aktivni del, enostranska, kot npr. Renfert Alpha </t>
    </r>
    <r>
      <rPr>
        <strike/>
        <sz val="10"/>
        <color rgb="FFFF0000"/>
        <rFont val="Arial Narrow"/>
        <family val="2"/>
        <charset val="238"/>
      </rPr>
      <t>1158-0100 - 1158-0300</t>
    </r>
    <r>
      <rPr>
        <sz val="10"/>
        <rFont val="Arial Narrow"/>
        <family val="2"/>
        <charset val="238"/>
      </rPr>
      <t xml:space="preserve"> </t>
    </r>
    <r>
      <rPr>
        <sz val="10"/>
        <color rgb="FFFF0000"/>
        <rFont val="Arial Narrow"/>
        <family val="2"/>
        <charset val="238"/>
      </rPr>
      <t>1158-0110 - 1158-0210</t>
    </r>
    <r>
      <rPr>
        <sz val="10"/>
        <rFont val="Arial Narrow"/>
        <family val="2"/>
        <charset val="238"/>
      </rPr>
      <t xml:space="preserve"> ali enakovredna</t>
    </r>
  </si>
  <si>
    <r>
      <t xml:space="preserve">Gumica montirna za ročnik - za poliranje keramike za visoki sijaj, fina, srednja in groba,fi 260,kot npr. Komet 9690/9692.104.260 ali enakovredna
</t>
    </r>
    <r>
      <rPr>
        <sz val="10"/>
        <color rgb="FFFF0000"/>
        <rFont val="Arial Narrow"/>
        <family val="2"/>
        <charset val="238"/>
      </rPr>
      <t>Gumica montirna za ročnik - polirna, barva zelena, modra in rumena, kot npr. CeraGloss 301HP, 3001HP in 30001HP ali enakovredna</t>
    </r>
  </si>
  <si>
    <r>
      <t>Ščetka za poliranje ulitih baz (mala kovinska)</t>
    </r>
    <r>
      <rPr>
        <sz val="10"/>
        <color rgb="FFFF0000"/>
        <rFont val="Arial Narrow"/>
        <family val="2"/>
        <charset val="238"/>
      </rPr>
      <t xml:space="preserve">, kot. npr. Bredent 350 0047 0 ali enakovredna </t>
    </r>
  </si>
  <si>
    <r>
      <rPr>
        <strike/>
        <sz val="9"/>
        <color rgb="FFFF0000"/>
        <rFont val="Arial Narrow"/>
        <family val="2"/>
        <charset val="238"/>
      </rPr>
      <t>Freza ISO 500 104 001 001 C1003</t>
    </r>
    <r>
      <rPr>
        <sz val="9"/>
        <color rgb="FFFF0000"/>
        <rFont val="Arial Narrow"/>
        <family val="2"/>
        <charset val="238"/>
      </rPr>
      <t xml:space="preserve">
Freza ISO 500 104 010 001 C2.104, velikost 1mm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</si>
</sst>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0\ %"/>
    <numFmt numFmtId="166" formatCode="0.0000"/>
    <numFmt numFmtId="167" formatCode="#,##0.0000"/>
    <numFmt numFmtId="168" formatCode="#,##0.0"/>
  </numFmts>
  <fonts count="49" x14ac:knownFonts="1">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Narrow"/>
      <family val="2"/>
      <charset val="1"/>
    </font>
    <font>
      <b/>
      <sz val="10"/>
      <name val="Arial Narrow"/>
      <family val="2"/>
      <charset val="238"/>
    </font>
    <font>
      <sz val="10"/>
      <name val="Arial Narrow"/>
      <family val="2"/>
      <charset val="238"/>
    </font>
    <font>
      <sz val="10"/>
      <name val="Arial"/>
      <family val="2"/>
      <charset val="238"/>
    </font>
    <font>
      <sz val="9"/>
      <name val="Arial CE"/>
      <family val="2"/>
      <charset val="238"/>
    </font>
    <font>
      <b/>
      <sz val="9"/>
      <name val="Arial Narrow"/>
      <family val="2"/>
      <charset val="238"/>
    </font>
    <font>
      <sz val="9"/>
      <name val="Arial Narrow"/>
      <family val="2"/>
      <charset val="238"/>
    </font>
    <font>
      <sz val="11"/>
      <name val="Arial Narrow"/>
      <family val="2"/>
      <charset val="238"/>
    </font>
    <font>
      <b/>
      <sz val="11"/>
      <name val="Arial Narrow"/>
      <family val="2"/>
      <charset val="238"/>
    </font>
    <font>
      <sz val="10"/>
      <name val="Arial Narrow"/>
      <family val="2"/>
    </font>
    <font>
      <sz val="10"/>
      <name val="Arial CE"/>
      <family val="2"/>
      <charset val="238"/>
    </font>
    <font>
      <vertAlign val="superscript"/>
      <sz val="10"/>
      <name val="Arial Narrow"/>
      <family val="2"/>
    </font>
    <font>
      <sz val="10"/>
      <name val="Arial CE"/>
      <charset val="238"/>
    </font>
    <font>
      <sz val="10"/>
      <color indexed="8"/>
      <name val="Arial"/>
      <family val="2"/>
      <charset val="238"/>
    </font>
    <font>
      <sz val="10"/>
      <color theme="1"/>
      <name val="Arial"/>
      <family val="2"/>
      <charset val="238"/>
    </font>
    <font>
      <sz val="8"/>
      <name val="Arial Narrow"/>
      <family val="2"/>
      <charset val="238"/>
    </font>
    <font>
      <sz val="11"/>
      <color rgb="FF000000"/>
      <name val="Calibri"/>
      <family val="2"/>
      <charset val="238"/>
    </font>
    <font>
      <sz val="8"/>
      <name val="Arial CE"/>
      <family val="2"/>
      <charset val="238"/>
    </font>
    <font>
      <sz val="10"/>
      <color indexed="8"/>
      <name val="ARIAL"/>
      <charset val="1"/>
    </font>
    <font>
      <sz val="11"/>
      <name val="Arial CE"/>
      <family val="2"/>
      <charset val="238"/>
    </font>
    <font>
      <i/>
      <sz val="11"/>
      <name val="Arial Narrow"/>
      <family val="2"/>
      <charset val="238"/>
    </font>
    <font>
      <sz val="11"/>
      <color theme="1"/>
      <name val="Calibri"/>
      <family val="2"/>
      <scheme val="minor"/>
    </font>
    <font>
      <sz val="11"/>
      <color rgb="FF9C6500"/>
      <name val="Calibri"/>
      <family val="2"/>
      <charset val="238"/>
      <scheme val="minor"/>
    </font>
    <font>
      <sz val="11"/>
      <color indexed="8"/>
      <name val="Calibri"/>
      <family val="2"/>
      <charset val="238"/>
    </font>
    <font>
      <u/>
      <sz val="11"/>
      <color theme="10"/>
      <name val="Calibri"/>
      <family val="2"/>
      <charset val="238"/>
      <scheme val="minor"/>
    </font>
    <font>
      <strike/>
      <sz val="10"/>
      <name val="Arial Narrow"/>
      <family val="2"/>
    </font>
    <font>
      <b/>
      <sz val="12"/>
      <name val="Arial Narrow"/>
      <family val="2"/>
      <charset val="238"/>
    </font>
    <font>
      <strike/>
      <sz val="10"/>
      <name val="Arial Narrow"/>
      <family val="2"/>
      <charset val="238"/>
    </font>
    <font>
      <sz val="7"/>
      <name val="Arial Narrow"/>
      <family val="2"/>
      <charset val="238"/>
    </font>
    <font>
      <sz val="12"/>
      <name val="Arial Narrow"/>
      <family val="2"/>
      <charset val="238"/>
    </font>
    <font>
      <sz val="13"/>
      <name val="Arial Narrow"/>
      <family val="2"/>
      <charset val="238"/>
    </font>
    <font>
      <b/>
      <sz val="14"/>
      <name val="Arial Narrow"/>
      <family val="2"/>
      <charset val="238"/>
    </font>
    <font>
      <b/>
      <sz val="11"/>
      <color rgb="FF000000"/>
      <name val="Arial Narrow"/>
      <family val="2"/>
      <charset val="238"/>
    </font>
    <font>
      <sz val="11"/>
      <color theme="1"/>
      <name val="Arial Narrow"/>
      <family val="2"/>
      <charset val="238"/>
    </font>
    <font>
      <sz val="9"/>
      <color rgb="FFFF0000"/>
      <name val="Arial Narrow"/>
      <family val="2"/>
      <charset val="238"/>
    </font>
    <font>
      <sz val="10"/>
      <color rgb="FFFF0000"/>
      <name val="Arial Narrow"/>
      <family val="2"/>
      <charset val="238"/>
    </font>
    <font>
      <strike/>
      <sz val="10"/>
      <color rgb="FFFF0000"/>
      <name val="Arial Narrow"/>
      <family val="2"/>
      <charset val="238"/>
    </font>
    <font>
      <strike/>
      <sz val="9"/>
      <color rgb="FFFF0000"/>
      <name val="Arial Narrow"/>
      <family val="2"/>
      <charset val="238"/>
    </font>
    <font>
      <sz val="10"/>
      <color rgb="FFFF0000"/>
      <name val="Arial CE"/>
      <family val="2"/>
      <charset val="238"/>
    </font>
    <font>
      <sz val="9"/>
      <name val="Arial Narrow"/>
      <family val="2"/>
    </font>
  </fonts>
  <fills count="8">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6" tint="0.39997558519241921"/>
        <bgColor indexed="64"/>
      </patternFill>
    </fill>
    <fill>
      <patternFill patternType="solid">
        <fgColor theme="6" tint="0.39997558519241921"/>
        <bgColor rgb="FFFFFFCC"/>
      </patternFill>
    </fill>
    <fill>
      <patternFill patternType="solid">
        <fgColor rgb="FFFFEB9C"/>
      </patternFill>
    </fill>
    <fill>
      <patternFill patternType="solid">
        <fgColor theme="6"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62">
    <xf numFmtId="0" fontId="0" fillId="0" borderId="0"/>
    <xf numFmtId="0" fontId="12" fillId="0" borderId="0"/>
    <xf numFmtId="0" fontId="12" fillId="0" borderId="0"/>
    <xf numFmtId="165" fontId="19" fillId="0" borderId="0" applyBorder="0" applyProtection="0"/>
    <xf numFmtId="0" fontId="7" fillId="0" borderId="0"/>
    <xf numFmtId="164" fontId="7" fillId="0" borderId="0" applyFont="0" applyFill="0" applyBorder="0" applyAlignment="0" applyProtection="0"/>
    <xf numFmtId="0" fontId="7" fillId="0" borderId="0"/>
    <xf numFmtId="0" fontId="7" fillId="0" borderId="0"/>
    <xf numFmtId="0" fontId="7" fillId="0" borderId="0"/>
    <xf numFmtId="0" fontId="21" fillId="0" borderId="0"/>
    <xf numFmtId="0" fontId="21" fillId="0" borderId="0"/>
    <xf numFmtId="0" fontId="6" fillId="0" borderId="0"/>
    <xf numFmtId="0" fontId="22" fillId="0" borderId="0">
      <alignment vertical="top"/>
    </xf>
    <xf numFmtId="0" fontId="23" fillId="0" borderId="0"/>
    <xf numFmtId="164"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6" fillId="0" borderId="0"/>
    <xf numFmtId="0" fontId="6" fillId="0" borderId="0"/>
    <xf numFmtId="0" fontId="19" fillId="0" borderId="0"/>
    <xf numFmtId="0" fontId="19" fillId="0" borderId="0"/>
    <xf numFmtId="0" fontId="19" fillId="0" borderId="0"/>
    <xf numFmtId="0" fontId="19" fillId="0" borderId="0"/>
    <xf numFmtId="0" fontId="6" fillId="0" borderId="0"/>
    <xf numFmtId="0" fontId="19" fillId="0" borderId="0"/>
    <xf numFmtId="0" fontId="19" fillId="0" borderId="0"/>
    <xf numFmtId="0" fontId="6" fillId="0" borderId="0"/>
    <xf numFmtId="0" fontId="6" fillId="0" borderId="0"/>
    <xf numFmtId="0" fontId="19" fillId="0" borderId="0"/>
    <xf numFmtId="0" fontId="23" fillId="0" borderId="0"/>
    <xf numFmtId="0" fontId="5" fillId="0" borderId="0"/>
    <xf numFmtId="0" fontId="19" fillId="0" borderId="0"/>
    <xf numFmtId="0" fontId="19" fillId="0" borderId="0"/>
    <xf numFmtId="0" fontId="8" fillId="0" borderId="0"/>
    <xf numFmtId="0" fontId="8"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3" fillId="0" borderId="0"/>
    <xf numFmtId="0" fontId="27" fillId="0" borderId="0">
      <alignment vertical="top"/>
    </xf>
    <xf numFmtId="0" fontId="19" fillId="0" borderId="0"/>
    <xf numFmtId="0" fontId="2" fillId="0" borderId="0"/>
    <xf numFmtId="0" fontId="8" fillId="0" borderId="0"/>
    <xf numFmtId="0" fontId="30" fillId="0" borderId="0"/>
    <xf numFmtId="0" fontId="22" fillId="0" borderId="0"/>
    <xf numFmtId="0" fontId="8" fillId="0" borderId="0"/>
    <xf numFmtId="0" fontId="31" fillId="6" borderId="0" applyNumberFormat="0" applyBorder="0" applyAlignment="0" applyProtection="0"/>
    <xf numFmtId="9" fontId="8" fillId="0" borderId="0" applyBorder="0" applyAlignment="0" applyProtection="0"/>
    <xf numFmtId="0" fontId="32" fillId="0" borderId="0"/>
    <xf numFmtId="0" fontId="8" fillId="0" borderId="0"/>
    <xf numFmtId="0" fontId="33" fillId="0" borderId="0" applyNumberFormat="0" applyFill="0" applyBorder="0" applyAlignment="0" applyProtection="0"/>
    <xf numFmtId="0" fontId="1" fillId="0" borderId="0"/>
  </cellStyleXfs>
  <cellXfs count="294">
    <xf numFmtId="0" fontId="0" fillId="0" borderId="0" xfId="0"/>
    <xf numFmtId="0" fontId="0" fillId="0" borderId="0" xfId="0" applyAlignment="1">
      <alignment horizontal="center"/>
    </xf>
    <xf numFmtId="0" fontId="13" fillId="0" borderId="0" xfId="0" applyFont="1"/>
    <xf numFmtId="0" fontId="11" fillId="2" borderId="0" xfId="0" applyFont="1" applyFill="1" applyAlignment="1">
      <alignment wrapText="1"/>
    </xf>
    <xf numFmtId="0" fontId="11" fillId="0" borderId="0" xfId="0" applyFont="1"/>
    <xf numFmtId="0" fontId="16" fillId="0" borderId="0" xfId="0" applyFont="1" applyAlignment="1">
      <alignment wrapText="1"/>
    </xf>
    <xf numFmtId="0" fontId="10" fillId="2" borderId="0" xfId="0" applyFont="1" applyFill="1"/>
    <xf numFmtId="0" fontId="15" fillId="0" borderId="0" xfId="0" applyFont="1"/>
    <xf numFmtId="0" fontId="17" fillId="0" borderId="0" xfId="0" applyFont="1" applyAlignment="1">
      <alignment horizontal="center"/>
    </xf>
    <xf numFmtId="0" fontId="17" fillId="0" borderId="0" xfId="0" applyFont="1" applyAlignment="1">
      <alignment horizontal="left"/>
    </xf>
    <xf numFmtId="0" fontId="17" fillId="0" borderId="0" xfId="0" applyFont="1"/>
    <xf numFmtId="0" fontId="11" fillId="0" borderId="0" xfId="0" applyFont="1" applyAlignment="1">
      <alignment horizontal="center" wrapText="1"/>
    </xf>
    <xf numFmtId="0" fontId="16" fillId="0" borderId="0" xfId="0" applyFont="1" applyAlignment="1">
      <alignment horizontal="center"/>
    </xf>
    <xf numFmtId="0" fontId="11" fillId="0" borderId="0" xfId="0" applyFont="1" applyAlignment="1">
      <alignment horizontal="center"/>
    </xf>
    <xf numFmtId="0" fontId="10" fillId="0" borderId="0" xfId="0" applyFont="1"/>
    <xf numFmtId="0" fontId="17" fillId="0" borderId="0" xfId="0" applyFont="1" applyAlignment="1">
      <alignment horizontal="center" wrapText="1"/>
    </xf>
    <xf numFmtId="0" fontId="17" fillId="0" borderId="0" xfId="0" applyFont="1" applyAlignment="1">
      <alignment wrapText="1"/>
    </xf>
    <xf numFmtId="0" fontId="17" fillId="0" borderId="0" xfId="0" applyFont="1" applyAlignment="1">
      <alignment horizontal="right"/>
    </xf>
    <xf numFmtId="3" fontId="11" fillId="0" borderId="0" xfId="0" applyNumberFormat="1" applyFont="1" applyAlignment="1">
      <alignment horizontal="center" wrapText="1"/>
    </xf>
    <xf numFmtId="0" fontId="13" fillId="0" borderId="0" xfId="0" applyFont="1" applyAlignment="1">
      <alignment horizontal="center"/>
    </xf>
    <xf numFmtId="0" fontId="0" fillId="0" borderId="0" xfId="0" applyAlignment="1">
      <alignment wrapText="1"/>
    </xf>
    <xf numFmtId="166" fontId="17" fillId="0" borderId="0" xfId="0" applyNumberFormat="1" applyFont="1"/>
    <xf numFmtId="166" fontId="0" fillId="0" borderId="0" xfId="0" applyNumberFormat="1" applyAlignment="1">
      <alignment horizontal="right"/>
    </xf>
    <xf numFmtId="0" fontId="11" fillId="0" borderId="1" xfId="0" applyFont="1" applyBorder="1" applyAlignment="1">
      <alignment horizontal="center"/>
    </xf>
    <xf numFmtId="0" fontId="11" fillId="0" borderId="1" xfId="0" applyFont="1" applyBorder="1" applyAlignment="1">
      <alignment horizontal="center" wrapText="1"/>
    </xf>
    <xf numFmtId="0" fontId="11" fillId="0" borderId="1" xfId="0" quotePrefix="1" applyFont="1" applyBorder="1" applyAlignment="1">
      <alignment horizontal="center"/>
    </xf>
    <xf numFmtId="0" fontId="11" fillId="0" borderId="1" xfId="0" applyFont="1" applyBorder="1" applyAlignment="1">
      <alignment wrapText="1"/>
    </xf>
    <xf numFmtId="0" fontId="15" fillId="0" borderId="0" xfId="0" applyFont="1" applyAlignment="1">
      <alignment horizontal="center" wrapText="1"/>
    </xf>
    <xf numFmtId="4" fontId="14" fillId="5" borderId="1" xfId="0" applyNumberFormat="1" applyFont="1" applyFill="1" applyBorder="1" applyAlignment="1">
      <alignment horizontal="center"/>
    </xf>
    <xf numFmtId="3" fontId="11" fillId="0" borderId="1" xfId="0" applyNumberFormat="1" applyFont="1" applyBorder="1" applyAlignment="1">
      <alignment horizontal="center"/>
    </xf>
    <xf numFmtId="0" fontId="15" fillId="0" borderId="1" xfId="0" applyFont="1" applyBorder="1" applyAlignment="1">
      <alignment horizontal="center" wrapText="1"/>
    </xf>
    <xf numFmtId="2" fontId="11" fillId="0" borderId="1" xfId="0" applyNumberFormat="1" applyFont="1" applyBorder="1" applyAlignment="1">
      <alignment horizontal="center"/>
    </xf>
    <xf numFmtId="166" fontId="15" fillId="0" borderId="1" xfId="0" applyNumberFormat="1" applyFont="1" applyBorder="1"/>
    <xf numFmtId="166" fontId="15" fillId="0" borderId="1" xfId="0" applyNumberFormat="1" applyFont="1" applyBorder="1" applyAlignment="1">
      <alignment horizontal="center"/>
    </xf>
    <xf numFmtId="166" fontId="11" fillId="0" borderId="0" xfId="0" applyNumberFormat="1" applyFont="1" applyAlignment="1">
      <alignment horizontal="right"/>
    </xf>
    <xf numFmtId="166" fontId="15" fillId="0" borderId="0" xfId="0" applyNumberFormat="1" applyFont="1"/>
    <xf numFmtId="0" fontId="15" fillId="0" borderId="0" xfId="0" applyFont="1" applyAlignment="1">
      <alignment wrapText="1"/>
    </xf>
    <xf numFmtId="166" fontId="15" fillId="0" borderId="0" xfId="0" applyNumberFormat="1" applyFont="1" applyAlignment="1">
      <alignment horizontal="center"/>
    </xf>
    <xf numFmtId="166" fontId="11" fillId="0" borderId="1" xfId="0" applyNumberFormat="1" applyFont="1" applyBorder="1" applyAlignment="1">
      <alignment horizontal="center"/>
    </xf>
    <xf numFmtId="0" fontId="24" fillId="0" borderId="1" xfId="0" applyFont="1" applyBorder="1" applyAlignment="1">
      <alignment horizontal="center"/>
    </xf>
    <xf numFmtId="166" fontId="16" fillId="0" borderId="0" xfId="0" applyNumberFormat="1" applyFont="1"/>
    <xf numFmtId="0" fontId="15" fillId="0" borderId="0" xfId="0" applyFont="1" applyAlignment="1">
      <alignment horizontal="center"/>
    </xf>
    <xf numFmtId="0" fontId="16" fillId="0" borderId="0" xfId="0" applyFont="1"/>
    <xf numFmtId="0" fontId="17" fillId="4" borderId="4" xfId="0" applyFont="1" applyFill="1" applyBorder="1" applyAlignment="1">
      <alignment horizontal="right"/>
    </xf>
    <xf numFmtId="0" fontId="17" fillId="4" borderId="4" xfId="0" applyFont="1" applyFill="1" applyBorder="1"/>
    <xf numFmtId="0" fontId="17" fillId="4" borderId="5" xfId="0" applyFont="1" applyFill="1" applyBorder="1"/>
    <xf numFmtId="0" fontId="0" fillId="0" borderId="0" xfId="0" applyAlignment="1">
      <alignment horizontal="left"/>
    </xf>
    <xf numFmtId="0" fontId="8" fillId="0" borderId="0" xfId="0" applyFont="1"/>
    <xf numFmtId="0" fontId="11" fillId="0" borderId="0" xfId="0" applyFont="1" applyAlignment="1">
      <alignment horizontal="right"/>
    </xf>
    <xf numFmtId="0" fontId="11" fillId="0" borderId="1" xfId="0" quotePrefix="1" applyFont="1" applyBorder="1" applyAlignment="1">
      <alignment horizontal="center" wrapText="1"/>
    </xf>
    <xf numFmtId="166" fontId="15" fillId="0" borderId="4" xfId="0" applyNumberFormat="1" applyFont="1" applyBorder="1" applyAlignment="1">
      <alignment horizontal="center"/>
    </xf>
    <xf numFmtId="2" fontId="16" fillId="0" borderId="0" xfId="0" applyNumberFormat="1" applyFont="1" applyAlignment="1">
      <alignment wrapText="1"/>
    </xf>
    <xf numFmtId="0" fontId="16" fillId="0" borderId="0" xfId="0" applyFont="1" applyAlignment="1">
      <alignment horizontal="center" vertical="center" wrapText="1"/>
    </xf>
    <xf numFmtId="0" fontId="16" fillId="0" borderId="0" xfId="0" applyFont="1" applyAlignment="1">
      <alignment horizontal="center" vertical="center"/>
    </xf>
    <xf numFmtId="166" fontId="16" fillId="0" borderId="0" xfId="0" applyNumberFormat="1" applyFont="1" applyAlignment="1">
      <alignment horizontal="center" vertical="center"/>
    </xf>
    <xf numFmtId="0" fontId="28" fillId="0" borderId="0" xfId="0" applyFont="1"/>
    <xf numFmtId="0" fontId="16" fillId="0" borderId="0" xfId="0" applyFont="1" applyAlignment="1">
      <alignment horizontal="center" wrapText="1"/>
    </xf>
    <xf numFmtId="166" fontId="16" fillId="0" borderId="0" xfId="0" applyNumberFormat="1" applyFont="1" applyAlignment="1">
      <alignment horizontal="right"/>
    </xf>
    <xf numFmtId="166" fontId="16" fillId="0" borderId="0" xfId="0" applyNumberFormat="1" applyFont="1" applyAlignment="1">
      <alignment horizontal="center"/>
    </xf>
    <xf numFmtId="0" fontId="29" fillId="0" borderId="0" xfId="0" applyFont="1" applyAlignment="1">
      <alignment horizontal="left" wrapText="1"/>
    </xf>
    <xf numFmtId="0" fontId="28" fillId="0" borderId="0" xfId="0" applyFont="1" applyAlignment="1">
      <alignment wrapText="1"/>
    </xf>
    <xf numFmtId="0" fontId="28" fillId="0" borderId="0" xfId="0" applyFont="1" applyAlignment="1">
      <alignment horizontal="center"/>
    </xf>
    <xf numFmtId="166" fontId="28" fillId="0" borderId="0" xfId="0" applyNumberFormat="1" applyFont="1" applyAlignment="1">
      <alignment horizontal="right"/>
    </xf>
    <xf numFmtId="166" fontId="11" fillId="0" borderId="1" xfId="51" applyNumberFormat="1" applyFont="1" applyBorder="1" applyAlignment="1">
      <alignment horizontal="center"/>
    </xf>
    <xf numFmtId="0" fontId="11" fillId="3" borderId="1" xfId="51" applyFont="1" applyFill="1" applyBorder="1" applyAlignment="1">
      <alignment horizontal="center"/>
    </xf>
    <xf numFmtId="0" fontId="16" fillId="0" borderId="0" xfId="0" applyFont="1" applyAlignment="1">
      <alignment vertical="center"/>
    </xf>
    <xf numFmtId="0" fontId="35" fillId="0" borderId="0" xfId="0" applyFont="1" applyAlignment="1">
      <alignment horizontal="left"/>
    </xf>
    <xf numFmtId="3" fontId="17" fillId="0" borderId="0" xfId="0" applyNumberFormat="1" applyFont="1" applyAlignment="1">
      <alignment horizontal="center" wrapText="1"/>
    </xf>
    <xf numFmtId="0" fontId="11" fillId="0" borderId="0" xfId="0" applyFont="1" applyAlignment="1">
      <alignment wrapText="1"/>
    </xf>
    <xf numFmtId="4" fontId="15" fillId="0" borderId="1" xfId="0" applyNumberFormat="1" applyFont="1" applyBorder="1" applyAlignment="1">
      <alignment horizontal="center"/>
    </xf>
    <xf numFmtId="3" fontId="11" fillId="0" borderId="1" xfId="0" applyNumberFormat="1" applyFont="1" applyBorder="1" applyAlignment="1">
      <alignment horizontal="center" wrapText="1"/>
    </xf>
    <xf numFmtId="0" fontId="11" fillId="0" borderId="1" xfId="0" applyFont="1" applyBorder="1"/>
    <xf numFmtId="0" fontId="10" fillId="0" borderId="1" xfId="0" applyFont="1" applyBorder="1" applyAlignment="1">
      <alignment horizontal="center"/>
    </xf>
    <xf numFmtId="49" fontId="11" fillId="0" borderId="1" xfId="0" applyNumberFormat="1" applyFont="1" applyBorder="1" applyAlignment="1">
      <alignment horizontal="center" wrapText="1"/>
    </xf>
    <xf numFmtId="0" fontId="10" fillId="0" borderId="1" xfId="0" applyFont="1" applyBorder="1" applyAlignment="1">
      <alignment wrapText="1"/>
    </xf>
    <xf numFmtId="3" fontId="15" fillId="0" borderId="1" xfId="0" applyNumberFormat="1" applyFont="1" applyBorder="1" applyAlignment="1">
      <alignment horizontal="center"/>
    </xf>
    <xf numFmtId="4" fontId="11" fillId="0" borderId="1" xfId="0" applyNumberFormat="1" applyFont="1" applyBorder="1" applyAlignment="1">
      <alignment horizontal="center"/>
    </xf>
    <xf numFmtId="166" fontId="15" fillId="0" borderId="1" xfId="0" applyNumberFormat="1" applyFont="1" applyBorder="1" applyAlignment="1">
      <alignment horizontal="center" wrapText="1"/>
    </xf>
    <xf numFmtId="166" fontId="11" fillId="0" borderId="1" xfId="0" applyNumberFormat="1" applyFont="1" applyBorder="1" applyAlignment="1">
      <alignment horizontal="center" wrapText="1"/>
    </xf>
    <xf numFmtId="0" fontId="15" fillId="0" borderId="1" xfId="0" applyFont="1" applyBorder="1" applyAlignment="1">
      <alignment horizontal="center"/>
    </xf>
    <xf numFmtId="3" fontId="10" fillId="0" borderId="1" xfId="0" applyNumberFormat="1" applyFont="1" applyBorder="1" applyAlignment="1">
      <alignment horizontal="center"/>
    </xf>
    <xf numFmtId="3" fontId="15"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5" fillId="0" borderId="1" xfId="0" applyFont="1" applyBorder="1" applyAlignment="1">
      <alignment horizontal="center" vertical="center" wrapText="1"/>
    </xf>
    <xf numFmtId="166" fontId="15" fillId="0" borderId="1" xfId="0" applyNumberFormat="1" applyFont="1" applyBorder="1" applyAlignment="1">
      <alignment horizontal="center" vertical="center" wrapText="1"/>
    </xf>
    <xf numFmtId="0" fontId="15" fillId="0" borderId="1" xfId="0" quotePrefix="1" applyFont="1" applyBorder="1" applyAlignment="1">
      <alignment horizontal="center"/>
    </xf>
    <xf numFmtId="0" fontId="11" fillId="0" borderId="1" xfId="0" applyFont="1" applyBorder="1" applyAlignment="1">
      <alignment horizontal="left" wrapText="1"/>
    </xf>
    <xf numFmtId="0" fontId="10" fillId="0" borderId="1" xfId="0" applyFont="1" applyBorder="1"/>
    <xf numFmtId="3" fontId="15" fillId="0" borderId="0" xfId="0" applyNumberFormat="1" applyFont="1" applyAlignment="1">
      <alignment horizontal="center"/>
    </xf>
    <xf numFmtId="4" fontId="15" fillId="0" borderId="0" xfId="0" applyNumberFormat="1" applyFont="1"/>
    <xf numFmtId="0" fontId="17" fillId="7" borderId="4" xfId="0" applyFont="1" applyFill="1" applyBorder="1"/>
    <xf numFmtId="0" fontId="17" fillId="7" borderId="5" xfId="0" applyFont="1" applyFill="1" applyBorder="1"/>
    <xf numFmtId="0" fontId="17" fillId="7" borderId="4" xfId="0" applyFont="1" applyFill="1" applyBorder="1" applyAlignment="1">
      <alignment horizontal="right"/>
    </xf>
    <xf numFmtId="4" fontId="14" fillId="7" borderId="1" xfId="0" applyNumberFormat="1" applyFont="1" applyFill="1" applyBorder="1" applyAlignment="1">
      <alignment horizontal="center"/>
    </xf>
    <xf numFmtId="0" fontId="10" fillId="7" borderId="1" xfId="0" applyFont="1" applyFill="1" applyBorder="1" applyAlignment="1">
      <alignment horizontal="center" wrapText="1"/>
    </xf>
    <xf numFmtId="0" fontId="10" fillId="7" borderId="1" xfId="0" applyFont="1" applyFill="1" applyBorder="1" applyAlignment="1">
      <alignment horizontal="center"/>
    </xf>
    <xf numFmtId="3" fontId="10" fillId="7" borderId="1" xfId="0" applyNumberFormat="1" applyFont="1" applyFill="1" applyBorder="1" applyAlignment="1">
      <alignment horizontal="center" wrapText="1"/>
    </xf>
    <xf numFmtId="3" fontId="10" fillId="7" borderId="1" xfId="0" applyNumberFormat="1" applyFont="1" applyFill="1" applyBorder="1" applyAlignment="1">
      <alignment horizontal="center"/>
    </xf>
    <xf numFmtId="166" fontId="10" fillId="7" borderId="1" xfId="0" applyNumberFormat="1" applyFont="1" applyFill="1" applyBorder="1" applyAlignment="1">
      <alignment horizontal="center" wrapText="1"/>
    </xf>
    <xf numFmtId="0" fontId="11" fillId="7" borderId="1" xfId="0" applyFont="1" applyFill="1" applyBorder="1" applyAlignment="1">
      <alignment horizontal="center" wrapText="1"/>
    </xf>
    <xf numFmtId="0" fontId="10" fillId="7" borderId="1" xfId="0" applyFont="1" applyFill="1" applyBorder="1" applyAlignment="1">
      <alignment wrapText="1"/>
    </xf>
    <xf numFmtId="4" fontId="11" fillId="7" borderId="1" xfId="0" applyNumberFormat="1" applyFont="1" applyFill="1" applyBorder="1" applyAlignment="1">
      <alignment horizontal="center"/>
    </xf>
    <xf numFmtId="3" fontId="11" fillId="7" borderId="1" xfId="0" applyNumberFormat="1" applyFont="1" applyFill="1" applyBorder="1" applyAlignment="1">
      <alignment horizontal="center" wrapText="1"/>
    </xf>
    <xf numFmtId="0" fontId="11" fillId="7" borderId="1" xfId="0" applyFont="1" applyFill="1" applyBorder="1"/>
    <xf numFmtId="0" fontId="11" fillId="7" borderId="1" xfId="0" applyFont="1" applyFill="1" applyBorder="1" applyAlignment="1">
      <alignment horizontal="center"/>
    </xf>
    <xf numFmtId="166" fontId="11" fillId="7" borderId="1" xfId="0" applyNumberFormat="1" applyFont="1" applyFill="1" applyBorder="1" applyAlignment="1">
      <alignment horizontal="right"/>
    </xf>
    <xf numFmtId="166" fontId="11" fillId="7" borderId="1" xfId="0" applyNumberFormat="1" applyFont="1" applyFill="1" applyBorder="1"/>
    <xf numFmtId="166" fontId="15" fillId="7" borderId="1" xfId="0" applyNumberFormat="1" applyFont="1" applyFill="1" applyBorder="1" applyAlignment="1">
      <alignment horizontal="center"/>
    </xf>
    <xf numFmtId="4" fontId="15" fillId="7" borderId="1" xfId="0" applyNumberFormat="1" applyFont="1" applyFill="1" applyBorder="1" applyAlignment="1">
      <alignment horizontal="center"/>
    </xf>
    <xf numFmtId="2" fontId="10" fillId="7" borderId="1" xfId="0" applyNumberFormat="1" applyFont="1" applyFill="1" applyBorder="1"/>
    <xf numFmtId="166" fontId="15" fillId="7" borderId="1" xfId="0" applyNumberFormat="1" applyFont="1" applyFill="1" applyBorder="1"/>
    <xf numFmtId="3" fontId="11" fillId="7" borderId="1" xfId="0" applyNumberFormat="1" applyFont="1" applyFill="1" applyBorder="1" applyAlignment="1">
      <alignment horizontal="center"/>
    </xf>
    <xf numFmtId="0" fontId="11" fillId="7" borderId="1" xfId="0" applyFont="1" applyFill="1" applyBorder="1" applyAlignment="1">
      <alignment horizontal="justify" wrapText="1"/>
    </xf>
    <xf numFmtId="0" fontId="11" fillId="7" borderId="5" xfId="0" applyFont="1" applyFill="1" applyBorder="1"/>
    <xf numFmtId="0" fontId="15" fillId="7" borderId="1" xfId="0" applyFont="1" applyFill="1" applyBorder="1" applyAlignment="1">
      <alignment horizontal="center" wrapText="1"/>
    </xf>
    <xf numFmtId="0" fontId="10" fillId="7" borderId="1" xfId="0" applyFont="1" applyFill="1" applyBorder="1" applyAlignment="1">
      <alignment horizontal="left" wrapText="1"/>
    </xf>
    <xf numFmtId="0" fontId="10" fillId="0" borderId="1" xfId="0" applyFont="1" applyBorder="1" applyAlignment="1">
      <alignment horizontal="left" wrapText="1"/>
    </xf>
    <xf numFmtId="0" fontId="10" fillId="0" borderId="0" xfId="0" applyFont="1" applyAlignment="1">
      <alignment horizontal="center"/>
    </xf>
    <xf numFmtId="3" fontId="10" fillId="0" borderId="1" xfId="0" applyNumberFormat="1" applyFont="1" applyBorder="1" applyAlignment="1">
      <alignment wrapText="1"/>
    </xf>
    <xf numFmtId="0" fontId="10" fillId="0" borderId="1" xfId="0" applyFont="1" applyBorder="1" applyAlignment="1">
      <alignment horizontal="center" wrapText="1"/>
    </xf>
    <xf numFmtId="166" fontId="10" fillId="0" borderId="1" xfId="0" applyNumberFormat="1" applyFont="1" applyBorder="1" applyAlignment="1">
      <alignment horizontal="right" wrapText="1"/>
    </xf>
    <xf numFmtId="166" fontId="11" fillId="0" borderId="1" xfId="0" applyNumberFormat="1" applyFont="1" applyBorder="1"/>
    <xf numFmtId="3" fontId="14" fillId="0" borderId="1" xfId="0" applyNumberFormat="1" applyFont="1" applyBorder="1" applyAlignment="1">
      <alignment horizontal="center"/>
    </xf>
    <xf numFmtId="0" fontId="14" fillId="0" borderId="1" xfId="0" applyFont="1" applyBorder="1" applyAlignment="1">
      <alignment horizontal="center"/>
    </xf>
    <xf numFmtId="0" fontId="0" fillId="0" borderId="1" xfId="0" applyBorder="1"/>
    <xf numFmtId="0" fontId="11" fillId="7" borderId="1" xfId="0" applyFont="1" applyFill="1" applyBorder="1" applyAlignment="1">
      <alignment wrapText="1"/>
    </xf>
    <xf numFmtId="4" fontId="24" fillId="7" borderId="1" xfId="0" applyNumberFormat="1" applyFont="1" applyFill="1" applyBorder="1"/>
    <xf numFmtId="0" fontId="15" fillId="0" borderId="1" xfId="0" applyFont="1" applyBorder="1"/>
    <xf numFmtId="3" fontId="15" fillId="0" borderId="1" xfId="0" applyNumberFormat="1" applyFont="1" applyBorder="1"/>
    <xf numFmtId="3" fontId="15" fillId="0" borderId="1" xfId="0" applyNumberFormat="1" applyFont="1" applyBorder="1" applyAlignment="1">
      <alignment horizontal="center" wrapText="1"/>
    </xf>
    <xf numFmtId="0" fontId="10" fillId="7" borderId="1" xfId="0" applyFont="1" applyFill="1" applyBorder="1"/>
    <xf numFmtId="4" fontId="24" fillId="0" borderId="1" xfId="0" applyNumberFormat="1" applyFont="1" applyBorder="1"/>
    <xf numFmtId="0" fontId="11" fillId="0" borderId="2" xfId="0" quotePrefix="1" applyFont="1" applyBorder="1" applyAlignment="1">
      <alignment horizontal="center"/>
    </xf>
    <xf numFmtId="0" fontId="15" fillId="0" borderId="1" xfId="0" applyFont="1" applyBorder="1" applyAlignment="1">
      <alignment wrapText="1"/>
    </xf>
    <xf numFmtId="0" fontId="15" fillId="0" borderId="1" xfId="0" applyFont="1" applyBorder="1" applyAlignment="1">
      <alignment horizontal="left" wrapText="1"/>
    </xf>
    <xf numFmtId="0" fontId="11" fillId="0" borderId="6" xfId="0" quotePrefix="1" applyFont="1" applyBorder="1" applyAlignment="1">
      <alignment horizontal="center"/>
    </xf>
    <xf numFmtId="0" fontId="11" fillId="0" borderId="1" xfId="0" applyFont="1" applyBorder="1" applyAlignment="1">
      <alignment horizontal="center" vertical="center"/>
    </xf>
    <xf numFmtId="0" fontId="11" fillId="0" borderId="1" xfId="0" applyFont="1" applyBorder="1" applyAlignment="1">
      <alignment vertical="center" wrapText="1"/>
    </xf>
    <xf numFmtId="0" fontId="17" fillId="0" borderId="1" xfId="0" applyFont="1" applyBorder="1" applyAlignment="1">
      <alignment horizontal="left" vertical="center"/>
    </xf>
    <xf numFmtId="0" fontId="15" fillId="0" borderId="1" xfId="0" applyFont="1" applyBorder="1" applyAlignment="1">
      <alignment horizontal="center" vertical="center"/>
    </xf>
    <xf numFmtId="0" fontId="11" fillId="0" borderId="0" xfId="0" applyFont="1" applyAlignment="1">
      <alignment vertical="center" wrapText="1"/>
    </xf>
    <xf numFmtId="0" fontId="15" fillId="0" borderId="1" xfId="0" applyFont="1" applyBorder="1" applyAlignment="1">
      <alignment horizontal="left"/>
    </xf>
    <xf numFmtId="0" fontId="10" fillId="0" borderId="0" xfId="0" applyFont="1" applyAlignment="1">
      <alignment wrapText="1"/>
    </xf>
    <xf numFmtId="2" fontId="11" fillId="0" borderId="1" xfId="0" applyNumberFormat="1" applyFont="1" applyBorder="1" applyAlignment="1">
      <alignment horizontal="left" wrapText="1"/>
    </xf>
    <xf numFmtId="0" fontId="11" fillId="0" borderId="1" xfId="0" quotePrefix="1" applyFont="1" applyBorder="1" applyAlignment="1">
      <alignment wrapText="1"/>
    </xf>
    <xf numFmtId="2" fontId="11" fillId="0" borderId="1" xfId="0" applyNumberFormat="1" applyFont="1" applyBorder="1" applyAlignment="1">
      <alignment wrapText="1"/>
    </xf>
    <xf numFmtId="0" fontId="11" fillId="0" borderId="1" xfId="1" applyFont="1" applyBorder="1"/>
    <xf numFmtId="0" fontId="11" fillId="0" borderId="1" xfId="1" applyFont="1" applyBorder="1" applyAlignment="1">
      <alignment horizontal="center" wrapText="1"/>
    </xf>
    <xf numFmtId="0" fontId="14" fillId="7" borderId="1" xfId="0" applyFont="1" applyFill="1" applyBorder="1" applyAlignment="1">
      <alignment horizontal="center" wrapText="1"/>
    </xf>
    <xf numFmtId="3" fontId="14" fillId="7" borderId="1" xfId="0" applyNumberFormat="1" applyFont="1" applyFill="1" applyBorder="1" applyAlignment="1">
      <alignment horizontal="center" wrapText="1"/>
    </xf>
    <xf numFmtId="0" fontId="14" fillId="7" borderId="1" xfId="0" applyFont="1" applyFill="1" applyBorder="1" applyAlignment="1">
      <alignment horizontal="center"/>
    </xf>
    <xf numFmtId="0" fontId="14" fillId="7" borderId="1" xfId="0" applyFont="1" applyFill="1" applyBorder="1"/>
    <xf numFmtId="166" fontId="14" fillId="7" borderId="1" xfId="0" applyNumberFormat="1" applyFont="1" applyFill="1" applyBorder="1"/>
    <xf numFmtId="49" fontId="15" fillId="0" borderId="1" xfId="0" applyNumberFormat="1" applyFont="1" applyBorder="1" applyAlignment="1">
      <alignment horizontal="center" wrapText="1"/>
    </xf>
    <xf numFmtId="3" fontId="14" fillId="0" borderId="1" xfId="0" applyNumberFormat="1" applyFont="1" applyBorder="1" applyAlignment="1">
      <alignment horizontal="center" wrapText="1"/>
    </xf>
    <xf numFmtId="0" fontId="14" fillId="0" borderId="1" xfId="0" applyFont="1" applyBorder="1"/>
    <xf numFmtId="166" fontId="14" fillId="0" borderId="1" xfId="0" applyNumberFormat="1" applyFont="1" applyBorder="1"/>
    <xf numFmtId="0" fontId="11" fillId="0" borderId="2" xfId="0" applyFont="1" applyBorder="1" applyAlignment="1">
      <alignment horizontal="center"/>
    </xf>
    <xf numFmtId="0" fontId="36" fillId="0" borderId="0" xfId="0" applyFont="1" applyAlignment="1">
      <alignment wrapText="1"/>
    </xf>
    <xf numFmtId="0" fontId="11" fillId="0" borderId="1" xfId="0" applyFont="1" applyBorder="1" applyAlignment="1">
      <alignment horizontal="justify" vertical="center"/>
    </xf>
    <xf numFmtId="3" fontId="15" fillId="7" borderId="1" xfId="0" applyNumberFormat="1" applyFont="1" applyFill="1" applyBorder="1" applyAlignment="1">
      <alignment horizontal="center" wrapText="1"/>
    </xf>
    <xf numFmtId="0" fontId="15" fillId="7" borderId="1" xfId="0" applyFont="1" applyFill="1" applyBorder="1" applyAlignment="1">
      <alignment horizontal="center"/>
    </xf>
    <xf numFmtId="0" fontId="35" fillId="0" borderId="0" xfId="0" applyFont="1"/>
    <xf numFmtId="3" fontId="11" fillId="0" borderId="0" xfId="0" applyNumberFormat="1" applyFont="1" applyAlignment="1">
      <alignment horizontal="center"/>
    </xf>
    <xf numFmtId="4" fontId="11" fillId="0" borderId="0" xfId="0" applyNumberFormat="1" applyFont="1"/>
    <xf numFmtId="166" fontId="11" fillId="0" borderId="0" xfId="0" applyNumberFormat="1" applyFont="1" applyAlignment="1">
      <alignment horizontal="right" wrapText="1"/>
    </xf>
    <xf numFmtId="0" fontId="10" fillId="0" borderId="0" xfId="0" applyFont="1" applyAlignment="1">
      <alignment horizontal="center" wrapText="1"/>
    </xf>
    <xf numFmtId="166" fontId="10" fillId="0" borderId="0" xfId="0" applyNumberFormat="1" applyFont="1" applyAlignment="1">
      <alignment horizontal="right"/>
    </xf>
    <xf numFmtId="166" fontId="11" fillId="0" borderId="0" xfId="0" applyNumberFormat="1" applyFont="1"/>
    <xf numFmtId="166" fontId="11" fillId="2" borderId="0" xfId="0" applyNumberFormat="1" applyFont="1" applyFill="1" applyAlignment="1">
      <alignment wrapText="1"/>
    </xf>
    <xf numFmtId="4" fontId="11" fillId="2" borderId="0" xfId="0" applyNumberFormat="1" applyFont="1" applyFill="1" applyAlignment="1">
      <alignment wrapText="1"/>
    </xf>
    <xf numFmtId="0" fontId="11" fillId="2" borderId="0" xfId="0" applyFont="1" applyFill="1" applyAlignment="1">
      <alignment horizontal="right"/>
    </xf>
    <xf numFmtId="166" fontId="11" fillId="2" borderId="0" xfId="0" applyNumberFormat="1" applyFont="1" applyFill="1"/>
    <xf numFmtId="0" fontId="17" fillId="0" borderId="1" xfId="0" applyFont="1" applyBorder="1" applyAlignment="1">
      <alignment wrapText="1"/>
    </xf>
    <xf numFmtId="166" fontId="37" fillId="0" borderId="1" xfId="0" applyNumberFormat="1" applyFont="1" applyBorder="1" applyAlignment="1">
      <alignment horizontal="center"/>
    </xf>
    <xf numFmtId="166" fontId="37" fillId="0" borderId="1" xfId="0" quotePrefix="1" applyNumberFormat="1" applyFont="1" applyBorder="1" applyAlignment="1">
      <alignment horizontal="center" wrapText="1"/>
    </xf>
    <xf numFmtId="168" fontId="37" fillId="0" borderId="1" xfId="0" applyNumberFormat="1" applyFont="1" applyBorder="1" applyAlignment="1">
      <alignment horizontal="center"/>
    </xf>
    <xf numFmtId="0" fontId="11" fillId="0" borderId="1" xfId="0" applyFont="1" applyBorder="1" applyAlignment="1">
      <alignment horizontal="left"/>
    </xf>
    <xf numFmtId="0" fontId="17" fillId="0" borderId="1" xfId="0" applyFont="1" applyBorder="1" applyAlignment="1">
      <alignment horizontal="left"/>
    </xf>
    <xf numFmtId="3" fontId="11" fillId="0" borderId="1" xfId="0" applyNumberFormat="1" applyFont="1" applyBorder="1" applyAlignment="1">
      <alignment horizontal="left"/>
    </xf>
    <xf numFmtId="3" fontId="11" fillId="0" borderId="1" xfId="0" applyNumberFormat="1" applyFont="1" applyBorder="1" applyAlignment="1">
      <alignment horizontal="left" wrapText="1"/>
    </xf>
    <xf numFmtId="3" fontId="10" fillId="0" borderId="1" xfId="0" applyNumberFormat="1" applyFont="1" applyBorder="1" applyAlignment="1">
      <alignment horizontal="left"/>
    </xf>
    <xf numFmtId="166" fontId="10" fillId="0" borderId="1" xfId="0" applyNumberFormat="1" applyFont="1" applyBorder="1" applyAlignment="1">
      <alignment horizontal="left" wrapText="1"/>
    </xf>
    <xf numFmtId="166" fontId="11" fillId="0" borderId="1" xfId="0" applyNumberFormat="1" applyFont="1" applyBorder="1" applyAlignment="1">
      <alignment horizontal="left"/>
    </xf>
    <xf numFmtId="166" fontId="15" fillId="0" borderId="1" xfId="0" applyNumberFormat="1" applyFont="1" applyBorder="1" applyAlignment="1">
      <alignment horizontal="left"/>
    </xf>
    <xf numFmtId="4" fontId="15" fillId="0" borderId="1" xfId="0" applyNumberFormat="1" applyFont="1" applyBorder="1" applyAlignment="1">
      <alignment horizontal="left"/>
    </xf>
    <xf numFmtId="49" fontId="11" fillId="0" borderId="1" xfId="0" applyNumberFormat="1" applyFont="1" applyBorder="1" applyAlignment="1">
      <alignment wrapText="1"/>
    </xf>
    <xf numFmtId="3" fontId="15" fillId="0" borderId="1" xfId="0" applyNumberFormat="1" applyFont="1" applyBorder="1" applyAlignment="1">
      <alignment wrapText="1"/>
    </xf>
    <xf numFmtId="4" fontId="15" fillId="2" borderId="1" xfId="0" applyNumberFormat="1" applyFont="1" applyFill="1" applyBorder="1" applyAlignment="1">
      <alignment horizontal="center"/>
    </xf>
    <xf numFmtId="0" fontId="38" fillId="0" borderId="0" xfId="0" applyFont="1" applyAlignment="1">
      <alignment wrapText="1"/>
    </xf>
    <xf numFmtId="3" fontId="15" fillId="7" borderId="1" xfId="0" applyNumberFormat="1" applyFont="1" applyFill="1" applyBorder="1" applyAlignment="1">
      <alignment wrapText="1"/>
    </xf>
    <xf numFmtId="166" fontId="11" fillId="7" borderId="1" xfId="0" applyNumberFormat="1" applyFont="1" applyFill="1" applyBorder="1" applyAlignment="1">
      <alignment horizontal="center"/>
    </xf>
    <xf numFmtId="0" fontId="15" fillId="7" borderId="1" xfId="0" applyFont="1" applyFill="1" applyBorder="1" applyAlignment="1">
      <alignment wrapText="1"/>
    </xf>
    <xf numFmtId="0" fontId="0" fillId="7" borderId="1" xfId="0" applyFill="1" applyBorder="1"/>
    <xf numFmtId="3" fontId="11" fillId="0" borderId="1" xfId="0" applyNumberFormat="1" applyFont="1" applyBorder="1" applyAlignment="1">
      <alignment wrapText="1"/>
    </xf>
    <xf numFmtId="4" fontId="11" fillId="0" borderId="1" xfId="0" applyNumberFormat="1" applyFont="1" applyBorder="1" applyAlignment="1">
      <alignment horizontal="center" wrapText="1"/>
    </xf>
    <xf numFmtId="0" fontId="39" fillId="0" borderId="0" xfId="0" applyFont="1" applyAlignment="1">
      <alignment horizontal="center"/>
    </xf>
    <xf numFmtId="0" fontId="39" fillId="0" borderId="0" xfId="0" applyFont="1"/>
    <xf numFmtId="0" fontId="17" fillId="2" borderId="0" xfId="0" applyFont="1" applyFill="1"/>
    <xf numFmtId="0" fontId="11" fillId="2" borderId="0" xfId="0" applyFont="1" applyFill="1" applyAlignment="1">
      <alignment horizontal="center"/>
    </xf>
    <xf numFmtId="2" fontId="10" fillId="0" borderId="1" xfId="0" applyNumberFormat="1" applyFont="1" applyBorder="1" applyAlignment="1">
      <alignment wrapText="1"/>
    </xf>
    <xf numFmtId="4" fontId="37" fillId="0" borderId="1" xfId="0" quotePrefix="1" applyNumberFormat="1" applyFont="1" applyBorder="1" applyAlignment="1">
      <alignment horizontal="center" wrapText="1"/>
    </xf>
    <xf numFmtId="4" fontId="11" fillId="7" borderId="1" xfId="0" applyNumberFormat="1" applyFont="1" applyFill="1" applyBorder="1" applyAlignment="1">
      <alignment horizontal="right"/>
    </xf>
    <xf numFmtId="0" fontId="11" fillId="0" borderId="1" xfId="1" applyFont="1" applyBorder="1" applyAlignment="1">
      <alignment wrapText="1"/>
    </xf>
    <xf numFmtId="0" fontId="10" fillId="0" borderId="0" xfId="0" applyFont="1" applyAlignment="1">
      <alignment horizontal="left" wrapText="1"/>
    </xf>
    <xf numFmtId="1" fontId="11" fillId="0" borderId="0" xfId="0" applyNumberFormat="1" applyFont="1" applyAlignment="1">
      <alignment horizontal="center"/>
    </xf>
    <xf numFmtId="3" fontId="15" fillId="0" borderId="0" xfId="0" applyNumberFormat="1" applyFont="1" applyAlignment="1">
      <alignment horizontal="center" wrapText="1"/>
    </xf>
    <xf numFmtId="167" fontId="11" fillId="0" borderId="0" xfId="0" applyNumberFormat="1" applyFont="1"/>
    <xf numFmtId="0" fontId="14" fillId="0" borderId="0" xfId="0" applyFont="1"/>
    <xf numFmtId="0" fontId="14" fillId="0" borderId="0" xfId="0" applyFont="1" applyAlignment="1">
      <alignment horizontal="center"/>
    </xf>
    <xf numFmtId="167" fontId="10" fillId="0" borderId="0" xfId="0" applyNumberFormat="1" applyFont="1"/>
    <xf numFmtId="166" fontId="14" fillId="0" borderId="0" xfId="0" applyNumberFormat="1" applyFont="1"/>
    <xf numFmtId="0" fontId="14" fillId="0" borderId="0" xfId="0" applyFont="1" applyAlignment="1">
      <alignment horizontal="center" wrapText="1"/>
    </xf>
    <xf numFmtId="0" fontId="11" fillId="2" borderId="0" xfId="0" applyFont="1" applyFill="1" applyAlignment="1">
      <alignment horizontal="center" wrapText="1"/>
    </xf>
    <xf numFmtId="0" fontId="1" fillId="0" borderId="0" xfId="61"/>
    <xf numFmtId="4" fontId="17" fillId="4" borderId="0" xfId="61" applyNumberFormat="1" applyFont="1" applyFill="1" applyAlignment="1">
      <alignment horizontal="center" vertical="center"/>
    </xf>
    <xf numFmtId="0" fontId="11" fillId="0" borderId="0" xfId="61" applyFont="1"/>
    <xf numFmtId="0" fontId="16" fillId="0" borderId="0" xfId="61" applyFont="1" applyAlignment="1">
      <alignment vertical="center"/>
    </xf>
    <xf numFmtId="0" fontId="16" fillId="0" borderId="0" xfId="61" applyFont="1"/>
    <xf numFmtId="4" fontId="16" fillId="0" borderId="0" xfId="61" applyNumberFormat="1" applyFont="1" applyAlignment="1">
      <alignment horizontal="right"/>
    </xf>
    <xf numFmtId="3" fontId="40" fillId="0" borderId="0" xfId="61" applyNumberFormat="1" applyFont="1" applyAlignment="1">
      <alignment horizontal="center" wrapText="1"/>
    </xf>
    <xf numFmtId="0" fontId="41" fillId="4" borderId="1" xfId="61" applyFont="1" applyFill="1" applyBorder="1" applyAlignment="1">
      <alignment horizontal="center" wrapText="1"/>
    </xf>
    <xf numFmtId="0" fontId="41" fillId="4" borderId="1" xfId="61" applyFont="1" applyFill="1" applyBorder="1" applyAlignment="1">
      <alignment horizontal="center"/>
    </xf>
    <xf numFmtId="0" fontId="42" fillId="0" borderId="1" xfId="61" applyFont="1" applyBorder="1" applyAlignment="1">
      <alignment horizontal="justify" vertical="center"/>
    </xf>
    <xf numFmtId="0" fontId="16" fillId="0" borderId="1" xfId="61" applyFont="1" applyBorder="1" applyAlignment="1">
      <alignment horizontal="left" vertical="center"/>
    </xf>
    <xf numFmtId="0" fontId="1" fillId="0" borderId="1" xfId="61" applyBorder="1"/>
    <xf numFmtId="0" fontId="41" fillId="0" borderId="0" xfId="61" applyFont="1" applyAlignment="1">
      <alignment horizontal="right" wrapText="1"/>
    </xf>
    <xf numFmtId="0" fontId="41" fillId="0" borderId="0" xfId="61" applyFont="1" applyAlignment="1">
      <alignment horizontal="center" wrapText="1"/>
    </xf>
    <xf numFmtId="0" fontId="16" fillId="0" borderId="0" xfId="61" applyFont="1" applyAlignment="1" applyProtection="1">
      <alignment vertical="center"/>
      <protection locked="0"/>
    </xf>
    <xf numFmtId="14" fontId="16" fillId="0" borderId="0" xfId="61" applyNumberFormat="1" applyFont="1" applyAlignment="1">
      <alignment horizontal="justify" vertical="center"/>
    </xf>
    <xf numFmtId="166" fontId="16" fillId="0" borderId="0" xfId="61" applyNumberFormat="1" applyFont="1" applyAlignment="1">
      <alignment horizontal="center" vertical="center"/>
    </xf>
    <xf numFmtId="0" fontId="16" fillId="0" borderId="0" xfId="61" applyFont="1" applyAlignment="1">
      <alignment horizontal="left" vertical="center"/>
    </xf>
    <xf numFmtId="0" fontId="16" fillId="0" borderId="0" xfId="61" applyFont="1" applyAlignment="1">
      <alignment horizontal="justify" vertical="center"/>
    </xf>
    <xf numFmtId="0" fontId="16" fillId="0" borderId="0" xfId="61" applyFont="1" applyAlignment="1">
      <alignment horizontal="center" vertical="center"/>
    </xf>
    <xf numFmtId="0" fontId="16" fillId="0" borderId="0" xfId="61" applyFont="1" applyAlignment="1">
      <alignment horizontal="justify" vertical="center" wrapText="1"/>
    </xf>
    <xf numFmtId="0" fontId="16" fillId="0" borderId="0" xfId="61" applyFont="1" applyAlignment="1">
      <alignment vertical="center" wrapText="1"/>
    </xf>
    <xf numFmtId="0" fontId="29" fillId="0" borderId="0" xfId="61" applyFont="1" applyAlignment="1">
      <alignment vertical="center"/>
    </xf>
    <xf numFmtId="3" fontId="43" fillId="0" borderId="1" xfId="0" applyNumberFormat="1" applyFont="1" applyBorder="1" applyAlignment="1">
      <alignment horizontal="center"/>
    </xf>
    <xf numFmtId="0" fontId="44" fillId="0" borderId="1" xfId="0" applyFont="1" applyBorder="1" applyAlignment="1">
      <alignment horizontal="center" wrapText="1"/>
    </xf>
    <xf numFmtId="0" fontId="44" fillId="0" borderId="1" xfId="0" applyFont="1" applyBorder="1" applyAlignment="1">
      <alignment wrapText="1"/>
    </xf>
    <xf numFmtId="0" fontId="43" fillId="0" borderId="1" xfId="0" applyFont="1" applyBorder="1" applyAlignment="1">
      <alignment horizontal="center" wrapText="1"/>
    </xf>
    <xf numFmtId="0" fontId="43" fillId="0" borderId="1" xfId="0" applyFont="1" applyBorder="1" applyAlignment="1">
      <alignment horizontal="center"/>
    </xf>
    <xf numFmtId="0" fontId="44" fillId="0" borderId="1" xfId="0" applyFont="1" applyBorder="1" applyAlignment="1">
      <alignment horizontal="center"/>
    </xf>
    <xf numFmtId="166" fontId="43" fillId="0" borderId="1" xfId="0" applyNumberFormat="1" applyFont="1" applyBorder="1" applyAlignment="1">
      <alignment horizontal="center" wrapText="1"/>
    </xf>
    <xf numFmtId="4" fontId="43" fillId="0" borderId="1" xfId="0" applyNumberFormat="1" applyFont="1" applyBorder="1" applyAlignment="1">
      <alignment horizontal="center"/>
    </xf>
    <xf numFmtId="0" fontId="45" fillId="0" borderId="1" xfId="0" applyFont="1" applyBorder="1" applyAlignment="1">
      <alignment horizontal="center" wrapText="1"/>
    </xf>
    <xf numFmtId="0" fontId="45" fillId="0" borderId="1" xfId="0" quotePrefix="1" applyFont="1" applyBorder="1" applyAlignment="1">
      <alignment horizontal="center"/>
    </xf>
    <xf numFmtId="0" fontId="45" fillId="0" borderId="1" xfId="0" applyFont="1" applyBorder="1" applyAlignment="1">
      <alignment wrapText="1"/>
    </xf>
    <xf numFmtId="0" fontId="46" fillId="0" borderId="1" xfId="0" applyFont="1" applyBorder="1" applyAlignment="1">
      <alignment horizontal="center" wrapText="1"/>
    </xf>
    <xf numFmtId="3" fontId="46" fillId="0" borderId="1" xfId="0" applyNumberFormat="1" applyFont="1" applyBorder="1" applyAlignment="1">
      <alignment horizontal="center"/>
    </xf>
    <xf numFmtId="0" fontId="46" fillId="0" borderId="1" xfId="0" applyFont="1" applyBorder="1" applyAlignment="1">
      <alignment horizontal="center"/>
    </xf>
    <xf numFmtId="0" fontId="45" fillId="0" borderId="1" xfId="0" applyFont="1" applyBorder="1" applyAlignment="1">
      <alignment horizontal="center"/>
    </xf>
    <xf numFmtId="166" fontId="46" fillId="0" borderId="1" xfId="0" applyNumberFormat="1" applyFont="1" applyBorder="1" applyAlignment="1">
      <alignment horizontal="center" wrapText="1"/>
    </xf>
    <xf numFmtId="4" fontId="46" fillId="0" borderId="1" xfId="0" applyNumberFormat="1" applyFont="1" applyBorder="1" applyAlignment="1">
      <alignment horizontal="center"/>
    </xf>
    <xf numFmtId="0" fontId="45" fillId="0" borderId="0" xfId="0" applyFont="1" applyAlignment="1">
      <alignment wrapText="1"/>
    </xf>
    <xf numFmtId="3" fontId="43" fillId="0" borderId="1" xfId="0" applyNumberFormat="1" applyFont="1" applyBorder="1" applyAlignment="1">
      <alignment horizontal="center" wrapText="1"/>
    </xf>
    <xf numFmtId="0" fontId="47" fillId="0" borderId="0" xfId="0" applyFont="1"/>
    <xf numFmtId="0" fontId="43" fillId="0" borderId="1" xfId="0" applyFont="1" applyBorder="1"/>
    <xf numFmtId="0" fontId="18" fillId="0" borderId="1" xfId="0" applyFont="1" applyBorder="1" applyAlignment="1">
      <alignment horizontal="center" wrapText="1"/>
    </xf>
    <xf numFmtId="0" fontId="18" fillId="0" borderId="1" xfId="0" applyFont="1" applyBorder="1" applyAlignment="1">
      <alignment horizontal="center"/>
    </xf>
    <xf numFmtId="0" fontId="18" fillId="0" borderId="1" xfId="0" applyFont="1" applyBorder="1" applyAlignment="1">
      <alignment wrapText="1"/>
    </xf>
    <xf numFmtId="0" fontId="48" fillId="0" borderId="1" xfId="0" applyFont="1" applyBorder="1" applyAlignment="1">
      <alignment horizontal="center" wrapText="1"/>
    </xf>
    <xf numFmtId="3" fontId="48" fillId="0" borderId="1" xfId="0" applyNumberFormat="1" applyFont="1" applyBorder="1" applyAlignment="1">
      <alignment horizontal="center"/>
    </xf>
    <xf numFmtId="3" fontId="48" fillId="0" borderId="1" xfId="0" applyNumberFormat="1" applyFont="1" applyBorder="1" applyAlignment="1">
      <alignment horizontal="center" wrapText="1"/>
    </xf>
    <xf numFmtId="0" fontId="48" fillId="0" borderId="1" xfId="0" applyFont="1" applyBorder="1" applyAlignment="1">
      <alignment horizontal="center"/>
    </xf>
    <xf numFmtId="166" fontId="48" fillId="0" borderId="1" xfId="0" applyNumberFormat="1" applyFont="1" applyBorder="1" applyAlignment="1">
      <alignment horizontal="center" wrapText="1"/>
    </xf>
    <xf numFmtId="4" fontId="48" fillId="0" borderId="1" xfId="0" applyNumberFormat="1" applyFont="1" applyBorder="1" applyAlignment="1">
      <alignment horizontal="center"/>
    </xf>
    <xf numFmtId="0" fontId="18" fillId="0" borderId="0" xfId="0" applyFont="1" applyAlignment="1">
      <alignment wrapText="1"/>
    </xf>
    <xf numFmtId="2" fontId="45" fillId="0" borderId="1" xfId="0" applyNumberFormat="1" applyFont="1" applyBorder="1" applyAlignment="1">
      <alignment wrapText="1"/>
    </xf>
    <xf numFmtId="3" fontId="45" fillId="0" borderId="1" xfId="0" applyNumberFormat="1" applyFont="1" applyBorder="1" applyAlignment="1">
      <alignment horizontal="center" wrapText="1"/>
    </xf>
    <xf numFmtId="0" fontId="45" fillId="0" borderId="1" xfId="1" applyFont="1" applyBorder="1"/>
    <xf numFmtId="166" fontId="45" fillId="0" borderId="1" xfId="0" applyNumberFormat="1" applyFont="1" applyBorder="1" applyAlignment="1">
      <alignment horizontal="center"/>
    </xf>
    <xf numFmtId="166" fontId="45" fillId="0" borderId="1" xfId="0" applyNumberFormat="1" applyFont="1" applyBorder="1"/>
    <xf numFmtId="166" fontId="45" fillId="0" borderId="4" xfId="0" applyNumberFormat="1" applyFont="1" applyBorder="1" applyAlignment="1">
      <alignment horizontal="center"/>
    </xf>
    <xf numFmtId="4" fontId="45" fillId="2" borderId="1" xfId="0" applyNumberFormat="1" applyFont="1" applyFill="1" applyBorder="1" applyAlignment="1">
      <alignment horizontal="center"/>
    </xf>
    <xf numFmtId="0" fontId="45" fillId="0" borderId="0" xfId="0" applyFont="1"/>
    <xf numFmtId="3" fontId="45" fillId="0" borderId="1" xfId="0" applyNumberFormat="1" applyFont="1" applyBorder="1" applyAlignment="1">
      <alignment horizontal="center"/>
    </xf>
    <xf numFmtId="2" fontId="45" fillId="0" borderId="1" xfId="0" applyNumberFormat="1" applyFont="1" applyBorder="1" applyAlignment="1">
      <alignment horizontal="center"/>
    </xf>
    <xf numFmtId="4" fontId="45" fillId="0" borderId="1" xfId="0" applyNumberFormat="1" applyFont="1" applyBorder="1" applyAlignment="1">
      <alignment horizontal="center"/>
    </xf>
    <xf numFmtId="0" fontId="44" fillId="0" borderId="0" xfId="0" applyFont="1"/>
    <xf numFmtId="3" fontId="40" fillId="0" borderId="0" xfId="61" applyNumberFormat="1" applyFont="1" applyAlignment="1">
      <alignment horizontal="center" vertical="center" wrapText="1"/>
    </xf>
    <xf numFmtId="3" fontId="40" fillId="0" borderId="0" xfId="61" applyNumberFormat="1" applyFont="1" applyAlignment="1">
      <alignment horizontal="center" wrapText="1"/>
    </xf>
    <xf numFmtId="0" fontId="41" fillId="4" borderId="1" xfId="61" applyFont="1" applyFill="1" applyBorder="1" applyAlignment="1">
      <alignment horizontal="right" wrapText="1"/>
    </xf>
    <xf numFmtId="0" fontId="10" fillId="7" borderId="4" xfId="0" applyFont="1" applyFill="1" applyBorder="1" applyAlignment="1">
      <alignment horizontal="left" wrapText="1"/>
    </xf>
    <xf numFmtId="0" fontId="10" fillId="7" borderId="5" xfId="0" applyFont="1" applyFill="1" applyBorder="1" applyAlignment="1">
      <alignment horizontal="left" wrapText="1"/>
    </xf>
    <xf numFmtId="0" fontId="10" fillId="7" borderId="3" xfId="0" applyFont="1" applyFill="1" applyBorder="1" applyAlignment="1">
      <alignment horizontal="left" wrapText="1"/>
    </xf>
    <xf numFmtId="0" fontId="10" fillId="0" borderId="1" xfId="0" applyFont="1" applyBorder="1" applyAlignment="1">
      <alignment horizontal="left" wrapText="1"/>
    </xf>
    <xf numFmtId="0" fontId="17" fillId="0" borderId="0" xfId="0" applyFont="1" applyAlignment="1">
      <alignment horizontal="center"/>
    </xf>
    <xf numFmtId="0" fontId="10" fillId="7" borderId="1" xfId="0" applyFont="1" applyFill="1" applyBorder="1" applyAlignment="1">
      <alignment horizontal="left" wrapText="1"/>
    </xf>
    <xf numFmtId="49" fontId="10" fillId="0" borderId="1" xfId="0" applyNumberFormat="1" applyFont="1" applyBorder="1" applyAlignment="1">
      <alignment horizontal="left" wrapText="1"/>
    </xf>
    <xf numFmtId="2" fontId="10" fillId="0" borderId="4" xfId="0" applyNumberFormat="1" applyFont="1" applyBorder="1" applyAlignment="1">
      <alignment horizontal="left" wrapText="1"/>
    </xf>
    <xf numFmtId="2" fontId="10" fillId="0" borderId="5" xfId="0" applyNumberFormat="1" applyFont="1" applyBorder="1" applyAlignment="1">
      <alignment horizontal="left" wrapText="1"/>
    </xf>
    <xf numFmtId="2" fontId="10" fillId="0" borderId="3" xfId="0" applyNumberFormat="1" applyFont="1" applyBorder="1" applyAlignment="1">
      <alignment horizontal="left" wrapText="1"/>
    </xf>
    <xf numFmtId="0" fontId="0" fillId="0" borderId="0" xfId="0" applyFont="1"/>
  </cellXfs>
  <cellStyles count="62">
    <cellStyle name="40% - Accent5 8 6" xfId="47" xr:uid="{39C34419-BCA1-41F9-ADD8-67C9C098B0AA}"/>
    <cellStyle name="Hiperpovezava 2" xfId="60" xr:uid="{B12D37A8-746B-4C05-A634-6100EC1C444C}"/>
    <cellStyle name="Navadno" xfId="0" builtinId="0"/>
    <cellStyle name="Navadno 10" xfId="24" xr:uid="{00000000-0005-0000-0000-000001000000}"/>
    <cellStyle name="Navadno 11" xfId="29" xr:uid="{00000000-0005-0000-0000-000002000000}"/>
    <cellStyle name="Navadno 12" xfId="13" xr:uid="{00000000-0005-0000-0000-000003000000}"/>
    <cellStyle name="Navadno 13" xfId="11" xr:uid="{00000000-0005-0000-0000-000004000000}"/>
    <cellStyle name="Navadno 13 2" xfId="40" xr:uid="{00000000-0005-0000-0000-000005000000}"/>
    <cellStyle name="Navadno 14" xfId="30" xr:uid="{00000000-0005-0000-0000-000006000000}"/>
    <cellStyle name="Navadno 14 2" xfId="46" xr:uid="{00000000-0005-0000-0000-000007000000}"/>
    <cellStyle name="Navadno 15" xfId="49" xr:uid="{79AC09F7-332B-4BA3-9C93-6F67E9F9CD77}"/>
    <cellStyle name="Navadno 15 2" xfId="50" xr:uid="{906C43C7-379C-453E-B264-182B81841EE0}"/>
    <cellStyle name="Navadno 16" xfId="51" xr:uid="{EB9598A9-6CAD-4037-BE1D-149135D17C03}"/>
    <cellStyle name="Navadno 17" xfId="61" xr:uid="{DF36C211-375D-4CC2-9157-44A5C07C1551}"/>
    <cellStyle name="Navadno 2" xfId="10" xr:uid="{00000000-0005-0000-0000-000008000000}"/>
    <cellStyle name="Navadno 2 2" xfId="6" xr:uid="{00000000-0005-0000-0000-000009000000}"/>
    <cellStyle name="Navadno 2 2 2" xfId="18" xr:uid="{00000000-0005-0000-0000-00000A000000}"/>
    <cellStyle name="Navadno 2 2 2 2" xfId="42" xr:uid="{00000000-0005-0000-0000-00000B000000}"/>
    <cellStyle name="Navadno 2 2 3" xfId="37" xr:uid="{00000000-0005-0000-0000-00000C000000}"/>
    <cellStyle name="Navadno 2 3" xfId="17" xr:uid="{00000000-0005-0000-0000-00000D000000}"/>
    <cellStyle name="Navadno 2 3 2" xfId="41" xr:uid="{00000000-0005-0000-0000-00000E000000}"/>
    <cellStyle name="Navadno 2 4" xfId="12" xr:uid="{00000000-0005-0000-0000-00000F000000}"/>
    <cellStyle name="Navadno 2 5" xfId="7" xr:uid="{00000000-0005-0000-0000-000010000000}"/>
    <cellStyle name="Navadno 2 5 2" xfId="23" xr:uid="{00000000-0005-0000-0000-000011000000}"/>
    <cellStyle name="Navadno 2 5 2 2" xfId="43" xr:uid="{00000000-0005-0000-0000-000012000000}"/>
    <cellStyle name="Navadno 2 5 3" xfId="38" xr:uid="{00000000-0005-0000-0000-000013000000}"/>
    <cellStyle name="Navadno 2 6" xfId="8" xr:uid="{00000000-0005-0000-0000-000014000000}"/>
    <cellStyle name="Navadno 2 6 2" xfId="26" xr:uid="{00000000-0005-0000-0000-000015000000}"/>
    <cellStyle name="Navadno 2 6 2 2" xfId="44" xr:uid="{00000000-0005-0000-0000-000016000000}"/>
    <cellStyle name="Navadno 2 6 3" xfId="39" xr:uid="{00000000-0005-0000-0000-000017000000}"/>
    <cellStyle name="Navadno 3" xfId="9" xr:uid="{00000000-0005-0000-0000-000018000000}"/>
    <cellStyle name="Navadno 3 2" xfId="27" xr:uid="{00000000-0005-0000-0000-000019000000}"/>
    <cellStyle name="Navadno 3 2 2" xfId="45" xr:uid="{00000000-0005-0000-0000-00001A000000}"/>
    <cellStyle name="Navadno 3 2 3" xfId="48" xr:uid="{D253AA7B-D580-4827-9AD8-1AB0068F2C1D}"/>
    <cellStyle name="Navadno 4" xfId="4" xr:uid="{00000000-0005-0000-0000-00001B000000}"/>
    <cellStyle name="Navadno 4 2" xfId="28" xr:uid="{00000000-0005-0000-0000-00001C000000}"/>
    <cellStyle name="Navadno 4 3" xfId="35" xr:uid="{00000000-0005-0000-0000-00001D000000}"/>
    <cellStyle name="Navadno 5" xfId="21" xr:uid="{00000000-0005-0000-0000-00001E000000}"/>
    <cellStyle name="Navadno 6" xfId="22" xr:uid="{00000000-0005-0000-0000-00001F000000}"/>
    <cellStyle name="Navadno 7" xfId="25" xr:uid="{00000000-0005-0000-0000-000020000000}"/>
    <cellStyle name="Navadno 8" xfId="19" xr:uid="{00000000-0005-0000-0000-000021000000}"/>
    <cellStyle name="Navadno 9" xfId="20" xr:uid="{00000000-0005-0000-0000-000022000000}"/>
    <cellStyle name="Nevtralno 2" xfId="56" xr:uid="{F436AC8D-21F7-4912-AC51-00DA38DDD04C}"/>
    <cellStyle name="Normal 10 2" xfId="59" xr:uid="{DC5B7704-2BB7-467F-906A-154E3C785279}"/>
    <cellStyle name="Normal 2" xfId="52" xr:uid="{5C9DF9F2-6DC0-4CE0-A049-95D3D728800C}"/>
    <cellStyle name="Normal 2 4" xfId="58" xr:uid="{7A61E541-DC67-4E42-9370-2399A3F6D1A0}"/>
    <cellStyle name="Normal 3" xfId="55" xr:uid="{0FB34E36-D413-4B68-AD02-BEC5417339D2}"/>
    <cellStyle name="Normal 4" xfId="31" xr:uid="{00000000-0005-0000-0000-000026000000}"/>
    <cellStyle name="Normal 5" xfId="53" xr:uid="{A210C9E0-00E4-4C8E-811E-20BDBD58B1AE}"/>
    <cellStyle name="Normal 9" xfId="54" xr:uid="{5B745583-D562-4177-90A2-8EA8051E4C3F}"/>
    <cellStyle name="Normal_Sheet1" xfId="32" xr:uid="{00000000-0005-0000-0000-000027000000}"/>
    <cellStyle name="Odstotek 2" xfId="3" xr:uid="{00000000-0005-0000-0000-000029000000}"/>
    <cellStyle name="Odstotek 2 2" xfId="16" xr:uid="{00000000-0005-0000-0000-00002A000000}"/>
    <cellStyle name="Odstotek 3" xfId="57" xr:uid="{3F1950E8-F597-4FEF-9880-34EF36F9805A}"/>
    <cellStyle name="Pojasnjevalno besedilo" xfId="1" builtinId="53" customBuiltin="1"/>
    <cellStyle name="Pojasnjevalno besedilo 2" xfId="34" xr:uid="{00000000-0005-0000-0000-00002C000000}"/>
    <cellStyle name="TableStyleLight1" xfId="2" xr:uid="{00000000-0005-0000-0000-00002D000000}"/>
    <cellStyle name="TableStyleLight1 2" xfId="33" xr:uid="{00000000-0005-0000-0000-00002E000000}"/>
    <cellStyle name="Valuta 2" xfId="15" xr:uid="{00000000-0005-0000-0000-00002F000000}"/>
    <cellStyle name="Vejica 2" xfId="5" xr:uid="{00000000-0005-0000-0000-000030000000}"/>
    <cellStyle name="Vejica 2 2" xfId="14" xr:uid="{00000000-0005-0000-0000-000031000000}"/>
    <cellStyle name="Vejica 2 3" xfId="36" xr:uid="{00000000-0005-0000-0000-000032000000}"/>
  </cellStyles>
  <dxfs count="0"/>
  <tableStyles count="0" defaultTableStyle="TableStyleMedium2" defaultPivotStyle="PivotStyleLight16"/>
  <colors>
    <indexedColors>
      <rgbColor rgb="FF000000"/>
      <rgbColor rgb="FFFFFFFF"/>
      <rgbColor rgb="FFFF0000"/>
      <rgbColor rgb="FF00CC33"/>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7030A0"/>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3300"/>
      <rgbColor rgb="FF666699"/>
      <rgbColor rgb="FF969696"/>
      <rgbColor rgb="FF003366"/>
      <rgbColor rgb="FF00B050"/>
      <rgbColor rgb="FF003300"/>
      <rgbColor rgb="FF333300"/>
      <rgbColor rgb="FFFF3333"/>
      <rgbColor rgb="FF993366"/>
      <rgbColor rgb="FF333399"/>
      <rgbColor rgb="FF333333"/>
      <rgbColor rgb="00003366"/>
      <rgbColor rgb="00339966"/>
      <rgbColor rgb="00003300"/>
      <rgbColor rgb="00333300"/>
      <rgbColor rgb="00993300"/>
      <rgbColor rgb="00993366"/>
      <rgbColor rgb="00333399"/>
      <rgbColor rgb="00333333"/>
    </indexed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2385060</xdr:colOff>
      <xdr:row>2</xdr:row>
      <xdr:rowOff>54610</xdr:rowOff>
    </xdr:to>
    <xdr:pic>
      <xdr:nvPicPr>
        <xdr:cNvPr id="2" name="Slika 6" descr="english spodaj">
          <a:extLst>
            <a:ext uri="{FF2B5EF4-FFF2-40B4-BE49-F238E27FC236}">
              <a16:creationId xmlns:a16="http://schemas.microsoft.com/office/drawing/2014/main" id="{0190D6B3-C95E-45D5-8106-EAA84AA19B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3235" cy="473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7</xdr:col>
      <xdr:colOff>99060</xdr:colOff>
      <xdr:row>10</xdr:row>
      <xdr:rowOff>0</xdr:rowOff>
    </xdr:to>
    <xdr:sp macro="" textlink="">
      <xdr:nvSpPr>
        <xdr:cNvPr id="1048" name="shapetype_202" hidden="1">
          <a:extLst>
            <a:ext uri="{FF2B5EF4-FFF2-40B4-BE49-F238E27FC236}">
              <a16:creationId xmlns:a16="http://schemas.microsoft.com/office/drawing/2014/main" id="{00000000-0008-0000-0100-000018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46" name="shapetype_202" hidden="1">
          <a:extLst>
            <a:ext uri="{FF2B5EF4-FFF2-40B4-BE49-F238E27FC236}">
              <a16:creationId xmlns:a16="http://schemas.microsoft.com/office/drawing/2014/main" id="{00000000-0008-0000-0100-000016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44" name="shapetype_202" hidden="1">
          <a:extLst>
            <a:ext uri="{FF2B5EF4-FFF2-40B4-BE49-F238E27FC236}">
              <a16:creationId xmlns:a16="http://schemas.microsoft.com/office/drawing/2014/main" id="{00000000-0008-0000-0100-000014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42" name="shapetype_202" hidden="1">
          <a:extLst>
            <a:ext uri="{FF2B5EF4-FFF2-40B4-BE49-F238E27FC236}">
              <a16:creationId xmlns:a16="http://schemas.microsoft.com/office/drawing/2014/main" id="{00000000-0008-0000-0100-000012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40" name="shapetype_202" hidden="1">
          <a:extLst>
            <a:ext uri="{FF2B5EF4-FFF2-40B4-BE49-F238E27FC236}">
              <a16:creationId xmlns:a16="http://schemas.microsoft.com/office/drawing/2014/main" id="{00000000-0008-0000-0100-000010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38" name="shapetype_202" hidden="1">
          <a:extLst>
            <a:ext uri="{FF2B5EF4-FFF2-40B4-BE49-F238E27FC236}">
              <a16:creationId xmlns:a16="http://schemas.microsoft.com/office/drawing/2014/main" id="{00000000-0008-0000-0100-00000E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36" name="shapetype_202" hidden="1">
          <a:extLst>
            <a:ext uri="{FF2B5EF4-FFF2-40B4-BE49-F238E27FC236}">
              <a16:creationId xmlns:a16="http://schemas.microsoft.com/office/drawing/2014/main" id="{00000000-0008-0000-0100-00000C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34" name="shapetype_202" hidden="1">
          <a:extLst>
            <a:ext uri="{FF2B5EF4-FFF2-40B4-BE49-F238E27FC236}">
              <a16:creationId xmlns:a16="http://schemas.microsoft.com/office/drawing/2014/main" id="{00000000-0008-0000-0100-00000A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32" name="shapetype_202" hidden="1">
          <a:extLst>
            <a:ext uri="{FF2B5EF4-FFF2-40B4-BE49-F238E27FC236}">
              <a16:creationId xmlns:a16="http://schemas.microsoft.com/office/drawing/2014/main" id="{00000000-0008-0000-0100-000008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30" name="shapetype_202" hidden="1">
          <a:extLst>
            <a:ext uri="{FF2B5EF4-FFF2-40B4-BE49-F238E27FC236}">
              <a16:creationId xmlns:a16="http://schemas.microsoft.com/office/drawing/2014/main" id="{00000000-0008-0000-0100-000006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28" name="shapetype_202" hidden="1">
          <a:extLst>
            <a:ext uri="{FF2B5EF4-FFF2-40B4-BE49-F238E27FC236}">
              <a16:creationId xmlns:a16="http://schemas.microsoft.com/office/drawing/2014/main" id="{00000000-0008-0000-0100-000004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9</xdr:row>
      <xdr:rowOff>0</xdr:rowOff>
    </xdr:from>
    <xdr:to>
      <xdr:col>7</xdr:col>
      <xdr:colOff>99060</xdr:colOff>
      <xdr:row>10</xdr:row>
      <xdr:rowOff>0</xdr:rowOff>
    </xdr:to>
    <xdr:sp macro="" textlink="">
      <xdr:nvSpPr>
        <xdr:cNvPr id="1026" name="shapetype_202" hidden="1">
          <a:extLst>
            <a:ext uri="{FF2B5EF4-FFF2-40B4-BE49-F238E27FC236}">
              <a16:creationId xmlns:a16="http://schemas.microsoft.com/office/drawing/2014/main" id="{00000000-0008-0000-0100-0000020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60959</xdr:rowOff>
    </xdr:from>
    <xdr:to>
      <xdr:col>2</xdr:col>
      <xdr:colOff>2133600</xdr:colOff>
      <xdr:row>2</xdr:row>
      <xdr:rowOff>161924</xdr:rowOff>
    </xdr:to>
    <xdr:pic>
      <xdr:nvPicPr>
        <xdr:cNvPr id="15" name="Slika 1" descr="ZDL logo.png">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0959"/>
          <a:ext cx="3143250" cy="520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1684020</xdr:colOff>
      <xdr:row>27</xdr:row>
      <xdr:rowOff>60960</xdr:rowOff>
    </xdr:to>
    <xdr:sp macro="" textlink="">
      <xdr:nvSpPr>
        <xdr:cNvPr id="3076" name="shapetype_202" hidden="1">
          <a:extLst>
            <a:ext uri="{FF2B5EF4-FFF2-40B4-BE49-F238E27FC236}">
              <a16:creationId xmlns:a16="http://schemas.microsoft.com/office/drawing/2014/main" id="{00000000-0008-0000-0300-0000040C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1684020</xdr:colOff>
      <xdr:row>27</xdr:row>
      <xdr:rowOff>60960</xdr:rowOff>
    </xdr:to>
    <xdr:sp macro="" textlink="">
      <xdr:nvSpPr>
        <xdr:cNvPr id="3074" name="shapetype_202" hidden="1">
          <a:extLst>
            <a:ext uri="{FF2B5EF4-FFF2-40B4-BE49-F238E27FC236}">
              <a16:creationId xmlns:a16="http://schemas.microsoft.com/office/drawing/2014/main" id="{00000000-0008-0000-0300-0000020C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95249</xdr:colOff>
      <xdr:row>0</xdr:row>
      <xdr:rowOff>60960</xdr:rowOff>
    </xdr:from>
    <xdr:to>
      <xdr:col>2</xdr:col>
      <xdr:colOff>2257424</xdr:colOff>
      <xdr:row>2</xdr:row>
      <xdr:rowOff>53340</xdr:rowOff>
    </xdr:to>
    <xdr:pic>
      <xdr:nvPicPr>
        <xdr:cNvPr id="6" name="Slika 1" descr="ZDL logo.png">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49" y="60960"/>
          <a:ext cx="2981325"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106680</xdr:colOff>
      <xdr:row>0</xdr:row>
      <xdr:rowOff>60960</xdr:rowOff>
    </xdr:from>
    <xdr:to>
      <xdr:col>2</xdr:col>
      <xdr:colOff>2209800</xdr:colOff>
      <xdr:row>2</xdr:row>
      <xdr:rowOff>53340</xdr:rowOff>
    </xdr:to>
    <xdr:pic>
      <xdr:nvPicPr>
        <xdr:cNvPr id="2" name="Slika 1" descr="ZDL logo.png">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 y="60960"/>
          <a:ext cx="288417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106680</xdr:colOff>
      <xdr:row>12</xdr:row>
      <xdr:rowOff>0</xdr:rowOff>
    </xdr:to>
    <xdr:sp macro="" textlink="">
      <xdr:nvSpPr>
        <xdr:cNvPr id="5134" name="shapetype_202" hidden="1">
          <a:extLst>
            <a:ext uri="{FF2B5EF4-FFF2-40B4-BE49-F238E27FC236}">
              <a16:creationId xmlns:a16="http://schemas.microsoft.com/office/drawing/2014/main" id="{00000000-0008-0000-0600-00000E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32" name="shapetype_202" hidden="1">
          <a:extLst>
            <a:ext uri="{FF2B5EF4-FFF2-40B4-BE49-F238E27FC236}">
              <a16:creationId xmlns:a16="http://schemas.microsoft.com/office/drawing/2014/main" id="{00000000-0008-0000-0600-00000C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30" name="shapetype_202" hidden="1">
          <a:extLst>
            <a:ext uri="{FF2B5EF4-FFF2-40B4-BE49-F238E27FC236}">
              <a16:creationId xmlns:a16="http://schemas.microsoft.com/office/drawing/2014/main" id="{00000000-0008-0000-0600-00000A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28" name="shapetype_202" hidden="1">
          <a:extLst>
            <a:ext uri="{FF2B5EF4-FFF2-40B4-BE49-F238E27FC236}">
              <a16:creationId xmlns:a16="http://schemas.microsoft.com/office/drawing/2014/main" id="{00000000-0008-0000-0600-000008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26" name="shapetype_202" hidden="1">
          <a:extLst>
            <a:ext uri="{FF2B5EF4-FFF2-40B4-BE49-F238E27FC236}">
              <a16:creationId xmlns:a16="http://schemas.microsoft.com/office/drawing/2014/main" id="{00000000-0008-0000-0600-000006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24" name="shapetype_202" hidden="1">
          <a:extLst>
            <a:ext uri="{FF2B5EF4-FFF2-40B4-BE49-F238E27FC236}">
              <a16:creationId xmlns:a16="http://schemas.microsoft.com/office/drawing/2014/main" id="{00000000-0008-0000-0600-000004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106680</xdr:colOff>
      <xdr:row>12</xdr:row>
      <xdr:rowOff>0</xdr:rowOff>
    </xdr:to>
    <xdr:sp macro="" textlink="">
      <xdr:nvSpPr>
        <xdr:cNvPr id="5122" name="shapetype_202" hidden="1">
          <a:extLst>
            <a:ext uri="{FF2B5EF4-FFF2-40B4-BE49-F238E27FC236}">
              <a16:creationId xmlns:a16="http://schemas.microsoft.com/office/drawing/2014/main" id="{00000000-0008-0000-0600-0000021400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106680</xdr:colOff>
      <xdr:row>0</xdr:row>
      <xdr:rowOff>38100</xdr:rowOff>
    </xdr:from>
    <xdr:to>
      <xdr:col>2</xdr:col>
      <xdr:colOff>2038350</xdr:colOff>
      <xdr:row>2</xdr:row>
      <xdr:rowOff>38100</xdr:rowOff>
    </xdr:to>
    <xdr:pic>
      <xdr:nvPicPr>
        <xdr:cNvPr id="9" name="Slika 1" descr="ZDL logo.png">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 y="38100"/>
          <a:ext cx="274129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rsa5927\Documents\JN%20-%20Potro&#353;.%20mat.%20za%20zobno%20tehniko\PRIPRAVA\Ponudbeni%20predracun_JN-23-2023_OCENJENA%20VREDNOST.xlsx" TargetMode="External"/><Relationship Id="rId1" Type="http://schemas.openxmlformats.org/officeDocument/2006/relationships/externalLinkPath" Target="PRIPRAVA/Ponudbeni%20predracun_JN-23-2023_OCENJENA%20VREDNO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SKUPINA-Vrteči inštrumenti"/>
      <sheetName val="2. SKUPIN-Pot.mat.za zob.teh."/>
      <sheetName val="3. SKUP.Konsignac.akril.zob"/>
      <sheetName val="4. SKUPINA-Inštrumentarij"/>
      <sheetName val="SKUPAJ"/>
      <sheetName val="Sheet1"/>
      <sheetName val="Pon. predračun"/>
    </sheetNames>
    <sheetDataSet>
      <sheetData sheetId="0"/>
      <sheetData sheetId="1"/>
      <sheetData sheetId="2"/>
      <sheetData sheetId="3"/>
      <sheetData sheetId="4"/>
      <sheetData sheetId="5">
        <row r="1">
          <cell r="B1">
            <v>45107</v>
          </cell>
          <cell r="D1" t="str">
            <v>PROMET</v>
          </cell>
          <cell r="E1"/>
          <cell r="F1"/>
          <cell r="G1" t="str">
            <v>NAROČILA</v>
          </cell>
          <cell r="H1"/>
          <cell r="I1"/>
        </row>
        <row r="2">
          <cell r="B2" t="str">
            <v>Sifra</v>
          </cell>
          <cell r="C2" t="str">
            <v>NAZIV</v>
          </cell>
          <cell r="D2" t="str">
            <v>KOLICINA</v>
          </cell>
          <cell r="E2" t="str">
            <v>CENA</v>
          </cell>
          <cell r="F2" t="str">
            <v>ZNES_POST</v>
          </cell>
          <cell r="G2" t="str">
            <v>KOLICINA</v>
          </cell>
          <cell r="H2" t="str">
            <v>CENA</v>
          </cell>
          <cell r="I2" t="str">
            <v>ZNESEK</v>
          </cell>
        </row>
        <row r="3">
          <cell r="B3" t="str">
            <v>110118</v>
          </cell>
          <cell r="C3" t="str">
            <v>FREZA VOLCANO ISO 506 104 137 140 023</v>
          </cell>
          <cell r="D3">
            <v>3</v>
          </cell>
          <cell r="E3">
            <v>13.501133333333335</v>
          </cell>
          <cell r="F3">
            <v>40.5</v>
          </cell>
          <cell r="G3">
            <v>3</v>
          </cell>
          <cell r="H3">
            <v>13.501700000000001</v>
          </cell>
          <cell r="I3">
            <v>40.505100000000006</v>
          </cell>
        </row>
        <row r="4">
          <cell r="B4" t="str">
            <v>110119</v>
          </cell>
          <cell r="C4" t="str">
            <v>FREZA VOLCANO ISO 506 104 137 190 023</v>
          </cell>
          <cell r="D4">
            <v>3</v>
          </cell>
          <cell r="E4">
            <v>11.610466666666666</v>
          </cell>
          <cell r="F4">
            <v>34.83</v>
          </cell>
          <cell r="G4">
            <v>3</v>
          </cell>
          <cell r="H4">
            <v>11.6107</v>
          </cell>
          <cell r="I4">
            <v>34.832100000000004</v>
          </cell>
        </row>
        <row r="5">
          <cell r="B5" t="str">
            <v>110120</v>
          </cell>
          <cell r="C5" t="str">
            <v>FREZA VOLCANO ISO 506 104 187 190 023</v>
          </cell>
          <cell r="D5">
            <v>2</v>
          </cell>
          <cell r="E5">
            <v>11.610349999999999</v>
          </cell>
          <cell r="F5">
            <v>23.22</v>
          </cell>
          <cell r="G5">
            <v>2</v>
          </cell>
          <cell r="H5">
            <v>11.6107</v>
          </cell>
          <cell r="I5">
            <v>23.221399999999999</v>
          </cell>
        </row>
        <row r="6">
          <cell r="B6" t="str">
            <v>110121</v>
          </cell>
          <cell r="C6" t="str">
            <v>FREZA VOLCANO ISO 506 104 194 140 023</v>
          </cell>
          <cell r="D6">
            <v>3</v>
          </cell>
          <cell r="E6">
            <v>13.501133333333335</v>
          </cell>
          <cell r="F6">
            <v>40.5</v>
          </cell>
          <cell r="G6">
            <v>3</v>
          </cell>
          <cell r="H6">
            <v>13.501700000000001</v>
          </cell>
          <cell r="I6">
            <v>40.505100000000006</v>
          </cell>
        </row>
        <row r="7">
          <cell r="B7" t="str">
            <v>110123</v>
          </cell>
          <cell r="C7" t="str">
            <v>FREZA VOLCANO ISO 506 104 194 140 040</v>
          </cell>
          <cell r="D7">
            <v>8</v>
          </cell>
          <cell r="E7">
            <v>22.253350000000001</v>
          </cell>
          <cell r="F7">
            <v>169.6</v>
          </cell>
          <cell r="G7">
            <v>10</v>
          </cell>
          <cell r="H7">
            <v>18.040099999999999</v>
          </cell>
          <cell r="I7">
            <v>180.40099999999998</v>
          </cell>
        </row>
        <row r="8">
          <cell r="B8" t="str">
            <v>110124</v>
          </cell>
          <cell r="C8" t="str">
            <v>FREZA VOLCANO ISO 506 104 194 140 045</v>
          </cell>
          <cell r="D8">
            <v>10</v>
          </cell>
          <cell r="E8">
            <v>17.409142857142857</v>
          </cell>
          <cell r="F8">
            <v>175.98</v>
          </cell>
          <cell r="G8">
            <v>11</v>
          </cell>
          <cell r="H8">
            <v>18.040099999999999</v>
          </cell>
          <cell r="I8">
            <v>198.44110000000001</v>
          </cell>
        </row>
        <row r="9">
          <cell r="B9" t="str">
            <v>110125</v>
          </cell>
          <cell r="C9" t="str">
            <v>FREZA VOLCANO ISO 506 104 194 190 023</v>
          </cell>
          <cell r="D9">
            <v>4</v>
          </cell>
          <cell r="E9">
            <v>11.610233333333333</v>
          </cell>
          <cell r="F9">
            <v>46.44</v>
          </cell>
          <cell r="G9">
            <v>4</v>
          </cell>
          <cell r="H9">
            <v>11.6107</v>
          </cell>
          <cell r="I9">
            <v>46.442799999999998</v>
          </cell>
        </row>
        <row r="10">
          <cell r="B10" t="str">
            <v>110132</v>
          </cell>
          <cell r="C10" t="str">
            <v>FREZA VOLCANO ISO 506 104 194 190 040</v>
          </cell>
          <cell r="D10">
            <v>5</v>
          </cell>
          <cell r="E10">
            <v>15.9404</v>
          </cell>
          <cell r="F10">
            <v>79</v>
          </cell>
          <cell r="G10">
            <v>5</v>
          </cell>
          <cell r="H10">
            <v>15.241500000000002</v>
          </cell>
          <cell r="I10">
            <v>76.207499999999996</v>
          </cell>
        </row>
        <row r="11">
          <cell r="B11" t="str">
            <v>110133</v>
          </cell>
          <cell r="C11" t="str">
            <v>FREZA VOLCANO ISO 506 104 194 190 045</v>
          </cell>
          <cell r="D11">
            <v>6</v>
          </cell>
          <cell r="E11">
            <v>15.940375</v>
          </cell>
          <cell r="F11">
            <v>94.24</v>
          </cell>
          <cell r="G11">
            <v>6</v>
          </cell>
          <cell r="H11">
            <v>15.241500000000002</v>
          </cell>
          <cell r="I11">
            <v>91.449000000000012</v>
          </cell>
        </row>
        <row r="12">
          <cell r="B12" t="str">
            <v>110134</v>
          </cell>
          <cell r="C12" t="str">
            <v>FREZA VOLCANO ISO 506 104 194 190 060</v>
          </cell>
          <cell r="D12">
            <v>2</v>
          </cell>
          <cell r="E12">
            <v>15.24075</v>
          </cell>
          <cell r="F12">
            <v>30.48</v>
          </cell>
          <cell r="G12">
            <v>2</v>
          </cell>
          <cell r="H12">
            <v>15.241500000000002</v>
          </cell>
          <cell r="I12">
            <v>30.483000000000004</v>
          </cell>
        </row>
        <row r="13">
          <cell r="B13" t="str">
            <v>110135</v>
          </cell>
          <cell r="C13" t="str">
            <v>FREZA VOLCANO ISO 506 104 196 190 010</v>
          </cell>
          <cell r="D13">
            <v>5</v>
          </cell>
          <cell r="E13">
            <v>8.9608249999999998</v>
          </cell>
          <cell r="F13">
            <v>44.81</v>
          </cell>
          <cell r="G13">
            <v>3</v>
          </cell>
          <cell r="H13">
            <v>8.9633000000000003</v>
          </cell>
          <cell r="I13">
            <v>26.889900000000004</v>
          </cell>
        </row>
        <row r="14">
          <cell r="B14" t="str">
            <v>110136</v>
          </cell>
          <cell r="C14" t="str">
            <v>FREZA VOLCANO ISO 506 104 197 140 016</v>
          </cell>
          <cell r="D14">
            <v>6</v>
          </cell>
          <cell r="E14">
            <v>12.555066666666667</v>
          </cell>
          <cell r="F14">
            <v>75.33</v>
          </cell>
          <cell r="G14">
            <v>3</v>
          </cell>
          <cell r="H14">
            <v>13.501700000000001</v>
          </cell>
          <cell r="I14">
            <v>40.505100000000006</v>
          </cell>
        </row>
        <row r="15">
          <cell r="B15" t="str">
            <v>110137</v>
          </cell>
          <cell r="C15" t="str">
            <v>FREZA VOLCANO ISO 506 104 197 190 016</v>
          </cell>
          <cell r="D15">
            <v>1</v>
          </cell>
          <cell r="E15">
            <v>11.61</v>
          </cell>
          <cell r="F15">
            <v>11.61</v>
          </cell>
          <cell r="G15">
            <v>1</v>
          </cell>
          <cell r="H15">
            <v>11.6107</v>
          </cell>
          <cell r="I15">
            <v>11.6107</v>
          </cell>
        </row>
        <row r="16">
          <cell r="B16" t="str">
            <v>110138</v>
          </cell>
          <cell r="C16" t="str">
            <v>FREZA VOLCANO ISO 506 104 237 190 023</v>
          </cell>
          <cell r="D16">
            <v>4</v>
          </cell>
          <cell r="E16">
            <v>13.863333333333333</v>
          </cell>
          <cell r="F16">
            <v>59.96</v>
          </cell>
          <cell r="G16">
            <v>3</v>
          </cell>
          <cell r="H16">
            <v>11.6107</v>
          </cell>
          <cell r="I16">
            <v>34.832100000000004</v>
          </cell>
        </row>
        <row r="17">
          <cell r="B17" t="str">
            <v>110139</v>
          </cell>
          <cell r="C17" t="str">
            <v>FREZA VOLCANO ISO 506 104 257 190 060</v>
          </cell>
          <cell r="D17">
            <v>4</v>
          </cell>
          <cell r="E17">
            <v>15.24</v>
          </cell>
          <cell r="F17">
            <v>60.96</v>
          </cell>
          <cell r="G17">
            <v>2</v>
          </cell>
          <cell r="H17">
            <v>15.241500000000002</v>
          </cell>
          <cell r="I17">
            <v>30.483000000000004</v>
          </cell>
        </row>
        <row r="18">
          <cell r="B18" t="str">
            <v>110140</v>
          </cell>
          <cell r="C18" t="str">
            <v>FREZA VOLCANO ISO 506 104 263 190 060</v>
          </cell>
          <cell r="D18">
            <v>5</v>
          </cell>
          <cell r="E18">
            <v>14.030733333333336</v>
          </cell>
          <cell r="F18">
            <v>68.94</v>
          </cell>
          <cell r="G18">
            <v>5</v>
          </cell>
          <cell r="H18">
            <v>15.241500000000002</v>
          </cell>
          <cell r="I18">
            <v>76.207499999999996</v>
          </cell>
        </row>
        <row r="19">
          <cell r="B19" t="str">
            <v>110141</v>
          </cell>
          <cell r="C19" t="str">
            <v>FREZA VOLCANO ISO 506 104 274 140 060</v>
          </cell>
          <cell r="D19">
            <v>10</v>
          </cell>
          <cell r="E19">
            <v>17.573583333333335</v>
          </cell>
          <cell r="F19">
            <v>177.6</v>
          </cell>
          <cell r="G19">
            <v>10</v>
          </cell>
          <cell r="H19">
            <v>18.040099999999999</v>
          </cell>
          <cell r="I19">
            <v>180.40099999999998</v>
          </cell>
        </row>
        <row r="20">
          <cell r="B20" t="str">
            <v>110142</v>
          </cell>
          <cell r="C20" t="str">
            <v>FREZA VOLCANO ISO 506 104 274 190 060</v>
          </cell>
          <cell r="D20">
            <v>6</v>
          </cell>
          <cell r="E20">
            <v>15.241125000000002</v>
          </cell>
          <cell r="F20">
            <v>91.44</v>
          </cell>
          <cell r="G20">
            <v>6</v>
          </cell>
          <cell r="H20">
            <v>15.241500000000002</v>
          </cell>
          <cell r="I20">
            <v>91.449000000000012</v>
          </cell>
        </row>
        <row r="21">
          <cell r="B21" t="str">
            <v>110143</v>
          </cell>
          <cell r="C21" t="str">
            <v>FREZA VOLCANO ISO 506 104 277 140 014</v>
          </cell>
          <cell r="D21">
            <v>6</v>
          </cell>
          <cell r="E21">
            <v>12.820733333333335</v>
          </cell>
          <cell r="F21">
            <v>76.92</v>
          </cell>
          <cell r="G21">
            <v>6</v>
          </cell>
          <cell r="H21">
            <v>11.6107</v>
          </cell>
          <cell r="I21">
            <v>69.664200000000008</v>
          </cell>
        </row>
        <row r="22">
          <cell r="B22" t="str">
            <v>110146</v>
          </cell>
          <cell r="C22" t="str">
            <v>FREZA VOLCANO ISO 506 104 277 190 014</v>
          </cell>
          <cell r="D22">
            <v>3</v>
          </cell>
          <cell r="E22">
            <v>11.61</v>
          </cell>
          <cell r="F22">
            <v>34.83</v>
          </cell>
          <cell r="G22">
            <v>3</v>
          </cell>
          <cell r="H22">
            <v>11.6107</v>
          </cell>
          <cell r="I22">
            <v>34.832100000000004</v>
          </cell>
        </row>
        <row r="23">
          <cell r="B23" t="str">
            <v>110147</v>
          </cell>
          <cell r="C23" t="str">
            <v>FREZA VOLCANO ISO 506 104 292 140 023</v>
          </cell>
          <cell r="D23">
            <v>4</v>
          </cell>
          <cell r="E23">
            <v>13.503599999999999</v>
          </cell>
          <cell r="F23">
            <v>54.02</v>
          </cell>
          <cell r="G23">
            <v>4</v>
          </cell>
          <cell r="H23">
            <v>13.501700000000001</v>
          </cell>
          <cell r="I23">
            <v>54.006800000000005</v>
          </cell>
        </row>
        <row r="24">
          <cell r="B24" t="str">
            <v>110153</v>
          </cell>
          <cell r="C24" t="str">
            <v>FREZA VOLCANO ISO 506 104 292 190 023</v>
          </cell>
          <cell r="D24">
            <v>4</v>
          </cell>
          <cell r="E24">
            <v>11.610233333333333</v>
          </cell>
          <cell r="F24">
            <v>46.44</v>
          </cell>
          <cell r="G24">
            <v>4</v>
          </cell>
          <cell r="H24">
            <v>11.6107</v>
          </cell>
          <cell r="I24">
            <v>46.442799999999998</v>
          </cell>
        </row>
        <row r="25">
          <cell r="B25" t="str">
            <v>110154</v>
          </cell>
          <cell r="C25" t="str">
            <v>GUMICE STARGLOSS DIAMANTNA MONT.</v>
          </cell>
          <cell r="D25">
            <v>33</v>
          </cell>
          <cell r="E25">
            <v>19.591280000000001</v>
          </cell>
          <cell r="F25">
            <v>646.53</v>
          </cell>
          <cell r="G25">
            <v>36</v>
          </cell>
          <cell r="H25">
            <v>19.5883</v>
          </cell>
          <cell r="I25">
            <v>705.17880000000025</v>
          </cell>
        </row>
        <row r="26">
          <cell r="B26" t="str">
            <v>110156</v>
          </cell>
          <cell r="C26" t="str">
            <v>ŠČETKA POLIRNA ZA JEKLO 70MM (35000290)</v>
          </cell>
          <cell r="D26">
            <v>3</v>
          </cell>
          <cell r="E26">
            <v>47.384799999999998</v>
          </cell>
          <cell r="F26">
            <v>142.14000000000001</v>
          </cell>
          <cell r="G26">
            <v>3</v>
          </cell>
          <cell r="H26">
            <v>47.389700000000005</v>
          </cell>
          <cell r="I26">
            <v>142.16910000000001</v>
          </cell>
        </row>
        <row r="27">
          <cell r="B27" t="str">
            <v>110157</v>
          </cell>
          <cell r="C27" t="str">
            <v>ŠČETKA POLIRNA ZVEZDICA FI13MM (52000130)</v>
          </cell>
          <cell r="D27">
            <v>4</v>
          </cell>
          <cell r="E27">
            <v>37.218499999999999</v>
          </cell>
          <cell r="F27">
            <v>148.87</v>
          </cell>
          <cell r="G27">
            <v>3</v>
          </cell>
          <cell r="H27">
            <v>36.719899999999996</v>
          </cell>
          <cell r="I27">
            <v>110.1597</v>
          </cell>
        </row>
        <row r="28">
          <cell r="B28" t="str">
            <v>110217</v>
          </cell>
          <cell r="C28" t="str">
            <v>GUMICE POLIRNE SORT.ZA AMALGAM SET (E0990) A 12</v>
          </cell>
          <cell r="D28">
            <v>4</v>
          </cell>
          <cell r="E28">
            <v>14.68</v>
          </cell>
          <cell r="F28">
            <v>58.72</v>
          </cell>
          <cell r="G28">
            <v>4</v>
          </cell>
          <cell r="H28">
            <v>14.680300000000001</v>
          </cell>
          <cell r="I28">
            <v>58.721200000000003</v>
          </cell>
        </row>
        <row r="29">
          <cell r="B29" t="str">
            <v>110347</v>
          </cell>
          <cell r="C29" t="str">
            <v>SVEDER 806 104 304 524 065 (825)</v>
          </cell>
          <cell r="D29">
            <v>3</v>
          </cell>
          <cell r="E29">
            <v>28.01</v>
          </cell>
          <cell r="F29">
            <v>84.03</v>
          </cell>
          <cell r="G29">
            <v>4</v>
          </cell>
          <cell r="H29">
            <v>28.011199999999999</v>
          </cell>
          <cell r="I29">
            <v>112.0448</v>
          </cell>
        </row>
        <row r="30">
          <cell r="B30" t="str">
            <v>110386</v>
          </cell>
          <cell r="C30" t="str">
            <v>SEPARIRKA KORUND 24X0,6MM A100 (7003)</v>
          </cell>
          <cell r="D30">
            <v>7</v>
          </cell>
          <cell r="E30">
            <v>15.007600000000002</v>
          </cell>
          <cell r="F30">
            <v>105.05</v>
          </cell>
          <cell r="G30">
            <v>8</v>
          </cell>
          <cell r="H30">
            <v>15.006</v>
          </cell>
          <cell r="I30">
            <v>120.048</v>
          </cell>
        </row>
        <row r="31">
          <cell r="B31" t="str">
            <v>110844</v>
          </cell>
          <cell r="C31" t="str">
            <v>MANDRELA ZA PLOŠČICE SOFLEX A2</v>
          </cell>
          <cell r="D31">
            <v>12</v>
          </cell>
          <cell r="E31">
            <v>31.962000000000003</v>
          </cell>
          <cell r="F31">
            <v>383.54</v>
          </cell>
          <cell r="G31">
            <v>11</v>
          </cell>
          <cell r="H31">
            <v>31.964000000000002</v>
          </cell>
          <cell r="I31">
            <v>351.60400000000004</v>
          </cell>
        </row>
        <row r="32">
          <cell r="B32" t="str">
            <v>110903</v>
          </cell>
          <cell r="C32" t="str">
            <v>FREZA-PARAL. 310 104 461 211 023 (515)</v>
          </cell>
          <cell r="D32">
            <v>11</v>
          </cell>
          <cell r="E32">
            <v>2.7391199999999998</v>
          </cell>
          <cell r="F32">
            <v>30.13</v>
          </cell>
          <cell r="G32">
            <v>8</v>
          </cell>
          <cell r="H32">
            <v>2.7356000000000003</v>
          </cell>
          <cell r="I32">
            <v>21.884800000000002</v>
          </cell>
        </row>
        <row r="33">
          <cell r="B33" t="str">
            <v>110917</v>
          </cell>
          <cell r="C33" t="str">
            <v>FREZA-PARAL. 500 103 538 175 015 (3870)</v>
          </cell>
          <cell r="D33">
            <v>1</v>
          </cell>
          <cell r="E33">
            <v>6.3915999999999995</v>
          </cell>
          <cell r="F33">
            <v>6.3900000000000006</v>
          </cell>
          <cell r="G33">
            <v>1</v>
          </cell>
          <cell r="H33">
            <v>6.3915999999999995</v>
          </cell>
          <cell r="I33">
            <v>6.3915999999999995</v>
          </cell>
        </row>
        <row r="34">
          <cell r="B34" t="str">
            <v>110919</v>
          </cell>
          <cell r="C34" t="str">
            <v>GUMICA POLIRNA NEMONTIRANA-NEŽL.KOV.</v>
          </cell>
          <cell r="D34">
            <v>120</v>
          </cell>
          <cell r="E34">
            <v>7.729983333333335</v>
          </cell>
          <cell r="F34">
            <v>543.48</v>
          </cell>
          <cell r="G34">
            <v>99</v>
          </cell>
          <cell r="H34">
            <v>5.5510000000000002</v>
          </cell>
          <cell r="I34">
            <v>549.54899999999986</v>
          </cell>
        </row>
        <row r="35">
          <cell r="B35" t="str">
            <v>110920</v>
          </cell>
          <cell r="C35" t="str">
            <v>GUMICA POLIRNA MONTIRANA ROČ.-ŽLAHT.KOV.</v>
          </cell>
          <cell r="D35">
            <v>20</v>
          </cell>
          <cell r="E35">
            <v>12.017466666666667</v>
          </cell>
          <cell r="F35">
            <v>240.25</v>
          </cell>
          <cell r="G35">
            <v>20</v>
          </cell>
          <cell r="H35">
            <v>12.020099999999999</v>
          </cell>
          <cell r="I35">
            <v>240.40200000000002</v>
          </cell>
        </row>
        <row r="36">
          <cell r="B36" t="str">
            <v>110923</v>
          </cell>
          <cell r="C36" t="str">
            <v>ŠČETKA-ROČNO ČIŠČ.SVEDROV-MEDENINA</v>
          </cell>
          <cell r="D36">
            <v>36</v>
          </cell>
          <cell r="E36">
            <v>3.1447047619047628</v>
          </cell>
          <cell r="F36">
            <v>113.23</v>
          </cell>
          <cell r="G36">
            <v>36</v>
          </cell>
          <cell r="H36">
            <v>3.1427</v>
          </cell>
          <cell r="I36">
            <v>113.13720000000001</v>
          </cell>
        </row>
        <row r="37">
          <cell r="B37" t="str">
            <v>110937</v>
          </cell>
          <cell r="C37" t="str">
            <v>SVEDER SINT. 807 104 161 513 037 (5022)</v>
          </cell>
          <cell r="D37">
            <v>7</v>
          </cell>
          <cell r="E37">
            <v>16.868850000000002</v>
          </cell>
          <cell r="F37">
            <v>118.09</v>
          </cell>
          <cell r="G37">
            <v>6</v>
          </cell>
          <cell r="H37">
            <v>16.867699999999999</v>
          </cell>
          <cell r="I37">
            <v>101.20620000000001</v>
          </cell>
        </row>
        <row r="38">
          <cell r="B38" t="str">
            <v>110944</v>
          </cell>
          <cell r="C38" t="str">
            <v>KAMEN 655 104 173 523 035 (652)</v>
          </cell>
          <cell r="D38">
            <v>5</v>
          </cell>
          <cell r="E38">
            <v>1.35</v>
          </cell>
          <cell r="F38">
            <v>6.75</v>
          </cell>
          <cell r="G38">
            <v>1</v>
          </cell>
          <cell r="H38">
            <v>1.3469</v>
          </cell>
          <cell r="I38">
            <v>1.3469</v>
          </cell>
        </row>
        <row r="39">
          <cell r="B39" t="str">
            <v>111003</v>
          </cell>
          <cell r="C39" t="str">
            <v>FREZA 500 104 187 140 023 (0620)</v>
          </cell>
          <cell r="D39">
            <v>8</v>
          </cell>
          <cell r="E39">
            <v>8.8115750000000013</v>
          </cell>
          <cell r="F39">
            <v>70.489999999999995</v>
          </cell>
          <cell r="G39">
            <v>8</v>
          </cell>
          <cell r="H39">
            <v>8.8121000000000009</v>
          </cell>
          <cell r="I39">
            <v>70.496800000000007</v>
          </cell>
        </row>
        <row r="40">
          <cell r="B40" t="str">
            <v>111005</v>
          </cell>
          <cell r="C40" t="str">
            <v>FREZA 500 104 292 190 023 (0410)</v>
          </cell>
          <cell r="D40">
            <v>2</v>
          </cell>
          <cell r="E40">
            <v>7.1479999999999997</v>
          </cell>
          <cell r="F40">
            <v>14.3</v>
          </cell>
          <cell r="G40">
            <v>2</v>
          </cell>
          <cell r="H40">
            <v>7.1479999999999997</v>
          </cell>
          <cell r="I40">
            <v>14.295999999999999</v>
          </cell>
        </row>
        <row r="41">
          <cell r="B41" t="str">
            <v>111006</v>
          </cell>
          <cell r="C41" t="str">
            <v>FREZA 500 104 201 140 023 (0120)</v>
          </cell>
          <cell r="D41">
            <v>4</v>
          </cell>
          <cell r="E41">
            <v>28.060399999999994</v>
          </cell>
          <cell r="F41">
            <v>112.24000000000001</v>
          </cell>
          <cell r="G41">
            <v>2</v>
          </cell>
          <cell r="H41">
            <v>28.061199999999999</v>
          </cell>
          <cell r="I41">
            <v>56.122399999999999</v>
          </cell>
        </row>
        <row r="42">
          <cell r="B42" t="str">
            <v>111008</v>
          </cell>
          <cell r="C42" t="str">
            <v>FREZA 500 104 194 190 040 (5710)</v>
          </cell>
          <cell r="D42">
            <v>4</v>
          </cell>
          <cell r="E42">
            <v>9.9845000000000006</v>
          </cell>
          <cell r="F42">
            <v>39.93</v>
          </cell>
          <cell r="G42">
            <v>4</v>
          </cell>
          <cell r="H42">
            <v>9.9845000000000006</v>
          </cell>
          <cell r="I42">
            <v>39.938000000000002</v>
          </cell>
        </row>
        <row r="43">
          <cell r="B43" t="str">
            <v>111015</v>
          </cell>
          <cell r="C43" t="str">
            <v>FREZA 500 104 225 190 023 (0910)</v>
          </cell>
          <cell r="D43">
            <v>8</v>
          </cell>
          <cell r="E43">
            <v>6.3189750000000009</v>
          </cell>
          <cell r="F43">
            <v>50.54</v>
          </cell>
          <cell r="G43">
            <v>8</v>
          </cell>
          <cell r="H43">
            <v>6.3159000000000001</v>
          </cell>
          <cell r="I43">
            <v>50.527200000000001</v>
          </cell>
        </row>
        <row r="44">
          <cell r="B44" t="str">
            <v>111018</v>
          </cell>
          <cell r="C44" t="str">
            <v>FREZA 500 104 001 140 023 (7120)</v>
          </cell>
          <cell r="D44">
            <v>14</v>
          </cell>
          <cell r="E44">
            <v>7.8293499999999998</v>
          </cell>
          <cell r="F44">
            <v>109.61</v>
          </cell>
          <cell r="G44">
            <v>10</v>
          </cell>
          <cell r="H44">
            <v>7.8287000000000004</v>
          </cell>
          <cell r="I44">
            <v>78.287000000000006</v>
          </cell>
        </row>
        <row r="45">
          <cell r="B45" t="str">
            <v>111019</v>
          </cell>
          <cell r="C45" t="str">
            <v>FREZA 500 104 194 140 040 (5720)</v>
          </cell>
          <cell r="D45">
            <v>28</v>
          </cell>
          <cell r="E45">
            <v>12.592342857142855</v>
          </cell>
          <cell r="F45">
            <v>352.58</v>
          </cell>
          <cell r="G45">
            <v>30</v>
          </cell>
          <cell r="H45">
            <v>12.594100000000001</v>
          </cell>
          <cell r="I45">
            <v>377.82300000000004</v>
          </cell>
        </row>
        <row r="46">
          <cell r="B46" t="str">
            <v>111020</v>
          </cell>
          <cell r="C46" t="str">
            <v>FREZA 500 104 263 134 060 (5424)</v>
          </cell>
          <cell r="D46">
            <v>15</v>
          </cell>
          <cell r="E46">
            <v>10.551349999999999</v>
          </cell>
          <cell r="F46">
            <v>158.27000000000001</v>
          </cell>
          <cell r="G46">
            <v>17</v>
          </cell>
          <cell r="H46">
            <v>11.59</v>
          </cell>
          <cell r="I46">
            <v>197.03</v>
          </cell>
        </row>
        <row r="47">
          <cell r="B47" t="str">
            <v>111021</v>
          </cell>
          <cell r="C47" t="str">
            <v>FREZA 500 104 274 175 040 (7270)</v>
          </cell>
          <cell r="D47">
            <v>2</v>
          </cell>
          <cell r="E47">
            <v>9.11</v>
          </cell>
          <cell r="F47">
            <v>18.22</v>
          </cell>
          <cell r="G47">
            <v>2</v>
          </cell>
          <cell r="H47">
            <v>9.1146000000000011</v>
          </cell>
          <cell r="I47">
            <v>18.229200000000002</v>
          </cell>
        </row>
        <row r="48">
          <cell r="B48" t="str">
            <v>111022</v>
          </cell>
          <cell r="C48" t="str">
            <v>FREZA 500 104 274 220 060 (5450)</v>
          </cell>
          <cell r="D48">
            <v>19</v>
          </cell>
          <cell r="E48">
            <v>12.290500000000002</v>
          </cell>
          <cell r="F48">
            <v>233.52</v>
          </cell>
          <cell r="G48">
            <v>16</v>
          </cell>
          <cell r="H48">
            <v>12.291500000000001</v>
          </cell>
          <cell r="I48">
            <v>196.66400000000002</v>
          </cell>
        </row>
        <row r="49">
          <cell r="B49" t="str">
            <v>111025</v>
          </cell>
          <cell r="C49" t="str">
            <v>FREZA 500 104 194 223 070 (6055)</v>
          </cell>
          <cell r="D49">
            <v>11</v>
          </cell>
          <cell r="E49">
            <v>19.79055</v>
          </cell>
          <cell r="F49">
            <v>217.70000000000002</v>
          </cell>
          <cell r="G49">
            <v>11</v>
          </cell>
          <cell r="H49">
            <v>19.793299999999999</v>
          </cell>
          <cell r="I49">
            <v>217.72630000000004</v>
          </cell>
        </row>
        <row r="50">
          <cell r="B50" t="str">
            <v>111027</v>
          </cell>
          <cell r="C50" t="str">
            <v>FREZA 500 104 194 134 040 (6924)</v>
          </cell>
          <cell r="D50">
            <v>8</v>
          </cell>
          <cell r="E50">
            <v>10.437980000000003</v>
          </cell>
          <cell r="F50">
            <v>83.84</v>
          </cell>
          <cell r="G50">
            <v>10</v>
          </cell>
          <cell r="H50">
            <v>10.5518</v>
          </cell>
          <cell r="I50">
            <v>105.51800000000001</v>
          </cell>
        </row>
        <row r="51">
          <cell r="B51" t="str">
            <v>111029</v>
          </cell>
          <cell r="C51" t="str">
            <v>FREZA 500 104 137 190 023 (0210)</v>
          </cell>
          <cell r="D51">
            <v>1</v>
          </cell>
          <cell r="E51">
            <v>11.6107</v>
          </cell>
          <cell r="F51">
            <v>11.61</v>
          </cell>
          <cell r="G51">
            <v>2</v>
          </cell>
          <cell r="H51">
            <v>18.368300000000001</v>
          </cell>
          <cell r="I51">
            <v>36.736600000000003</v>
          </cell>
        </row>
        <row r="52">
          <cell r="B52" t="str">
            <v>111031</v>
          </cell>
          <cell r="C52" t="str">
            <v>FREZA 500 104 196 134 010 (1324)</v>
          </cell>
          <cell r="D52">
            <v>5</v>
          </cell>
          <cell r="E52">
            <v>5.4091499999999995</v>
          </cell>
          <cell r="F52">
            <v>27.05</v>
          </cell>
          <cell r="G52">
            <v>5</v>
          </cell>
          <cell r="H52">
            <v>5.4083000000000006</v>
          </cell>
          <cell r="I52">
            <v>27.041500000000003</v>
          </cell>
        </row>
        <row r="53">
          <cell r="B53" t="str">
            <v>111038</v>
          </cell>
          <cell r="C53" t="str">
            <v>SVEDER SINT. 807 104 142 523 037 (5107)</v>
          </cell>
          <cell r="D53">
            <v>1</v>
          </cell>
          <cell r="E53">
            <v>16.87</v>
          </cell>
          <cell r="F53">
            <v>16.87</v>
          </cell>
          <cell r="G53">
            <v>2</v>
          </cell>
          <cell r="H53">
            <v>16.867699999999999</v>
          </cell>
          <cell r="I53">
            <v>33.735399999999998</v>
          </cell>
        </row>
        <row r="54">
          <cell r="B54" t="str">
            <v>111041</v>
          </cell>
          <cell r="C54" t="str">
            <v>SVEDER SINT. 807 104 166 524 023 (5115)</v>
          </cell>
          <cell r="D54">
            <v>3</v>
          </cell>
          <cell r="E54">
            <v>16.87</v>
          </cell>
          <cell r="F54">
            <v>50.61</v>
          </cell>
          <cell r="G54">
            <v>4</v>
          </cell>
          <cell r="H54">
            <v>16.867699999999999</v>
          </cell>
          <cell r="I54">
            <v>67.470799999999997</v>
          </cell>
        </row>
        <row r="55">
          <cell r="B55" t="str">
            <v>111042</v>
          </cell>
          <cell r="C55" t="str">
            <v>SVEDER SINT. 807 104 243 524 029 (5023)</v>
          </cell>
          <cell r="D55">
            <v>4</v>
          </cell>
          <cell r="E55">
            <v>16.868466666666666</v>
          </cell>
          <cell r="F55">
            <v>67.48</v>
          </cell>
          <cell r="G55">
            <v>4</v>
          </cell>
          <cell r="H55">
            <v>16.867699999999999</v>
          </cell>
          <cell r="I55">
            <v>67.470799999999997</v>
          </cell>
        </row>
        <row r="56">
          <cell r="B56" t="str">
            <v>111044</v>
          </cell>
          <cell r="C56" t="str">
            <v>SVEDER SINT. 807 104 174 524 029 (5109)</v>
          </cell>
          <cell r="D56">
            <v>3</v>
          </cell>
          <cell r="E56">
            <v>25.071350000000002</v>
          </cell>
          <cell r="F56">
            <v>83.42</v>
          </cell>
          <cell r="G56">
            <v>3</v>
          </cell>
          <cell r="H56">
            <v>16.867699999999999</v>
          </cell>
          <cell r="I56">
            <v>50.603099999999998</v>
          </cell>
        </row>
        <row r="57">
          <cell r="B57" t="str">
            <v>111047</v>
          </cell>
          <cell r="C57" t="str">
            <v>SEPARIRKA 806 104 356 514 190 (356)</v>
          </cell>
          <cell r="D57">
            <v>5</v>
          </cell>
          <cell r="E57">
            <v>7.4894666666666669</v>
          </cell>
          <cell r="F57">
            <v>37.450000000000003</v>
          </cell>
          <cell r="G57">
            <v>5</v>
          </cell>
          <cell r="H57">
            <v>7.4884000000000004</v>
          </cell>
          <cell r="I57">
            <v>37.442</v>
          </cell>
        </row>
        <row r="58">
          <cell r="B58" t="str">
            <v>111048</v>
          </cell>
          <cell r="C58" t="str">
            <v>SEPARIRKA 806 104 355 514 220 (355)</v>
          </cell>
          <cell r="D58">
            <v>1</v>
          </cell>
          <cell r="E58">
            <v>8.81</v>
          </cell>
          <cell r="F58">
            <v>8.81</v>
          </cell>
          <cell r="G58">
            <v>4</v>
          </cell>
          <cell r="H58">
            <v>8.8121000000000009</v>
          </cell>
          <cell r="I58">
            <v>35.248400000000004</v>
          </cell>
        </row>
        <row r="59">
          <cell r="B59" t="str">
            <v>111050</v>
          </cell>
          <cell r="C59" t="str">
            <v>SEPARIRKA 806 104 321 514 220</v>
          </cell>
          <cell r="D59">
            <v>1</v>
          </cell>
          <cell r="E59">
            <v>8.35</v>
          </cell>
          <cell r="F59">
            <v>8.35</v>
          </cell>
          <cell r="G59">
            <v>1</v>
          </cell>
          <cell r="H59">
            <v>8.3521000000000001</v>
          </cell>
          <cell r="I59">
            <v>8.3521000000000001</v>
          </cell>
        </row>
        <row r="60">
          <cell r="B60" t="str">
            <v>111051</v>
          </cell>
          <cell r="C60" t="str">
            <v>ŠČETKA POLIRNA BECHT 1100.1 19MM A12</v>
          </cell>
          <cell r="D60">
            <v>3</v>
          </cell>
          <cell r="E60">
            <v>11.501533333333334</v>
          </cell>
          <cell r="F60">
            <v>34.5</v>
          </cell>
          <cell r="G60">
            <v>3</v>
          </cell>
          <cell r="H60">
            <v>11.4985</v>
          </cell>
          <cell r="I60">
            <v>34.4955</v>
          </cell>
        </row>
        <row r="61">
          <cell r="B61" t="str">
            <v>111052</v>
          </cell>
          <cell r="C61" t="str">
            <v>ŠČETKA ZA ROČNIK KOZJA DL.FI 22MM MEHKA</v>
          </cell>
          <cell r="D61">
            <v>23</v>
          </cell>
          <cell r="E61">
            <v>17.995000000000001</v>
          </cell>
          <cell r="F61">
            <v>180.99</v>
          </cell>
          <cell r="G61">
            <v>5</v>
          </cell>
          <cell r="H61">
            <v>24.38</v>
          </cell>
          <cell r="I61">
            <v>121.9</v>
          </cell>
        </row>
        <row r="62">
          <cell r="B62" t="str">
            <v>111133</v>
          </cell>
          <cell r="C62" t="str">
            <v>STOJALO ZA 100 SVEDROV -T+K PVC S POKR.</v>
          </cell>
          <cell r="D62">
            <v>6</v>
          </cell>
          <cell r="E62">
            <v>11.856399999999999</v>
          </cell>
          <cell r="F62">
            <v>64.67</v>
          </cell>
          <cell r="G62">
            <v>5</v>
          </cell>
          <cell r="H62">
            <v>16.162600000000001</v>
          </cell>
          <cell r="I62">
            <v>80.813000000000002</v>
          </cell>
        </row>
        <row r="63">
          <cell r="B63" t="str">
            <v>111155</v>
          </cell>
          <cell r="C63" t="str">
            <v>SEPARIRKA 806 104 350 514 220</v>
          </cell>
          <cell r="D63">
            <v>3</v>
          </cell>
          <cell r="E63">
            <v>12.748433333333333</v>
          </cell>
          <cell r="F63">
            <v>38.25</v>
          </cell>
          <cell r="G63">
            <v>4</v>
          </cell>
          <cell r="H63">
            <v>12.7453</v>
          </cell>
          <cell r="I63">
            <v>50.981200000000001</v>
          </cell>
        </row>
        <row r="64">
          <cell r="B64" t="str">
            <v>111239</v>
          </cell>
          <cell r="C64" t="str">
            <v>PLOŠČICA FINIRNA SOFLEX 3M A50</v>
          </cell>
          <cell r="D64">
            <v>164</v>
          </cell>
          <cell r="E64">
            <v>16.259330434782619</v>
          </cell>
          <cell r="F64">
            <v>2666.55</v>
          </cell>
          <cell r="G64">
            <v>166</v>
          </cell>
          <cell r="H64">
            <v>16.262599999999999</v>
          </cell>
          <cell r="I64">
            <v>2699.5916000000029</v>
          </cell>
        </row>
        <row r="65">
          <cell r="B65" t="str">
            <v>111248</v>
          </cell>
          <cell r="C65" t="str">
            <v>GUMICA POLIRNA MONT.KOL.KOMPOZIT.OBSTOJNA A6</v>
          </cell>
          <cell r="D65">
            <v>245.8</v>
          </cell>
          <cell r="E65">
            <v>20.073390909090921</v>
          </cell>
          <cell r="F65">
            <v>4944.22</v>
          </cell>
          <cell r="G65">
            <v>242</v>
          </cell>
          <cell r="H65">
            <v>20.203199999999999</v>
          </cell>
          <cell r="I65">
            <v>4889.1744000000044</v>
          </cell>
        </row>
        <row r="66">
          <cell r="B66" t="str">
            <v>111258</v>
          </cell>
          <cell r="C66" t="str">
            <v>STOJALO ZA 36 SVEDROV -T+K PVC S POKR.</v>
          </cell>
          <cell r="D66">
            <v>4</v>
          </cell>
          <cell r="E66">
            <v>5.3915999999999995</v>
          </cell>
          <cell r="F66">
            <v>21.56</v>
          </cell>
          <cell r="G66">
            <v>3</v>
          </cell>
          <cell r="H66">
            <v>5.3875000000000002</v>
          </cell>
          <cell r="I66">
            <v>16.162500000000001</v>
          </cell>
        </row>
        <row r="67">
          <cell r="B67" t="str">
            <v>111264</v>
          </cell>
          <cell r="C67" t="str">
            <v>FREZA ZA AKRILAT</v>
          </cell>
          <cell r="D67">
            <v>11</v>
          </cell>
          <cell r="E67">
            <v>6.6307714285714283</v>
          </cell>
          <cell r="F67">
            <v>72.95</v>
          </cell>
          <cell r="G67">
            <v>9</v>
          </cell>
          <cell r="H67">
            <v>6.6326999999999998</v>
          </cell>
          <cell r="I67">
            <v>59.694299999999998</v>
          </cell>
        </row>
        <row r="68">
          <cell r="B68" t="str">
            <v>111286</v>
          </cell>
          <cell r="C68" t="str">
            <v>SVEDER 806 104 199 524 025 (850)</v>
          </cell>
          <cell r="D68">
            <v>2</v>
          </cell>
          <cell r="E68">
            <v>11.99</v>
          </cell>
          <cell r="F68">
            <v>23.98</v>
          </cell>
          <cell r="G68">
            <v>2</v>
          </cell>
          <cell r="H68">
            <v>11.989100000000001</v>
          </cell>
          <cell r="I68">
            <v>23.978200000000001</v>
          </cell>
        </row>
        <row r="69">
          <cell r="B69" t="str">
            <v>111320</v>
          </cell>
          <cell r="C69" t="str">
            <v>KAMEN ARKANSAS ZA TURBINO(FG) IN KOLENČNIK(RA)  A12</v>
          </cell>
          <cell r="D69">
            <v>61</v>
          </cell>
          <cell r="E69">
            <v>14.764558333333326</v>
          </cell>
          <cell r="F69">
            <v>903.97</v>
          </cell>
          <cell r="G69">
            <v>62</v>
          </cell>
          <cell r="H69">
            <v>15.024600000000001</v>
          </cell>
          <cell r="I69">
            <v>931.52520000000038</v>
          </cell>
        </row>
        <row r="70">
          <cell r="B70" t="str">
            <v>111400</v>
          </cell>
          <cell r="C70" t="str">
            <v>FREZA 500 104 001 175 010 (7110)</v>
          </cell>
          <cell r="D70">
            <v>21</v>
          </cell>
          <cell r="E70">
            <v>2.7850666666666668</v>
          </cell>
          <cell r="F70">
            <v>47.88</v>
          </cell>
          <cell r="G70">
            <v>13</v>
          </cell>
          <cell r="H70">
            <v>2.0752000000000002</v>
          </cell>
          <cell r="I70">
            <v>26.977599999999999</v>
          </cell>
        </row>
        <row r="71">
          <cell r="B71" t="str">
            <v>111402</v>
          </cell>
          <cell r="C71" t="str">
            <v>FREZA 500 104 001 175 023  (7110)</v>
          </cell>
          <cell r="D71">
            <v>8</v>
          </cell>
          <cell r="E71">
            <v>2.0775999999999999</v>
          </cell>
          <cell r="F71">
            <v>16.62</v>
          </cell>
          <cell r="G71">
            <v>6</v>
          </cell>
          <cell r="H71">
            <v>2.0752000000000002</v>
          </cell>
          <cell r="I71">
            <v>12.4512</v>
          </cell>
        </row>
        <row r="72">
          <cell r="B72" t="str">
            <v>111404</v>
          </cell>
          <cell r="C72" t="str">
            <v>FREZA 500 104 198 140 016 (1220)</v>
          </cell>
          <cell r="D72">
            <v>2</v>
          </cell>
          <cell r="E72">
            <v>7.8287000000000004</v>
          </cell>
          <cell r="F72">
            <v>15.66</v>
          </cell>
          <cell r="G72">
            <v>2</v>
          </cell>
          <cell r="H72">
            <v>7.8287000000000004</v>
          </cell>
          <cell r="I72">
            <v>15.657400000000001</v>
          </cell>
        </row>
        <row r="73">
          <cell r="B73" t="str">
            <v>111405</v>
          </cell>
          <cell r="C73" t="str">
            <v>FREZA 500 104 237 140 029 (7720)</v>
          </cell>
          <cell r="D73">
            <v>4</v>
          </cell>
          <cell r="E73">
            <v>8.8114000000000008</v>
          </cell>
          <cell r="F73">
            <v>35.24</v>
          </cell>
          <cell r="G73">
            <v>4</v>
          </cell>
          <cell r="H73">
            <v>8.8121000000000009</v>
          </cell>
          <cell r="I73">
            <v>35.248400000000004</v>
          </cell>
        </row>
        <row r="74">
          <cell r="B74" t="str">
            <v>111406</v>
          </cell>
          <cell r="C74" t="str">
            <v>FREZA 500 104 237 140 023 (7720)</v>
          </cell>
          <cell r="D74">
            <v>5</v>
          </cell>
          <cell r="E74">
            <v>7.83</v>
          </cell>
          <cell r="F74">
            <v>39.15</v>
          </cell>
          <cell r="G74">
            <v>4</v>
          </cell>
          <cell r="H74">
            <v>7.8287000000000004</v>
          </cell>
          <cell r="I74">
            <v>31.314800000000002</v>
          </cell>
        </row>
        <row r="75">
          <cell r="B75" t="str">
            <v>111407</v>
          </cell>
          <cell r="C75" t="str">
            <v>FREZA 500 104 257 140 040 (6120)</v>
          </cell>
          <cell r="D75">
            <v>8</v>
          </cell>
          <cell r="E75">
            <v>12.59164</v>
          </cell>
          <cell r="F75">
            <v>100.74000000000001</v>
          </cell>
          <cell r="G75">
            <v>11</v>
          </cell>
          <cell r="H75">
            <v>12.594100000000001</v>
          </cell>
          <cell r="I75">
            <v>138.5351</v>
          </cell>
        </row>
        <row r="76">
          <cell r="B76" t="str">
            <v>111409</v>
          </cell>
          <cell r="C76" t="str">
            <v>FREZA 500 104 274 190 060 (5410)</v>
          </cell>
          <cell r="D76">
            <v>15</v>
          </cell>
          <cell r="E76">
            <v>9.9828124999999996</v>
          </cell>
          <cell r="F76">
            <v>149.74</v>
          </cell>
          <cell r="G76">
            <v>15</v>
          </cell>
          <cell r="H76">
            <v>9.9845000000000006</v>
          </cell>
          <cell r="I76">
            <v>149.76750000000001</v>
          </cell>
        </row>
        <row r="77">
          <cell r="B77" t="str">
            <v>111474</v>
          </cell>
          <cell r="C77" t="str">
            <v>KAMEN 655 104 041 523 130 (703)</v>
          </cell>
          <cell r="D77">
            <v>5</v>
          </cell>
          <cell r="E77">
            <v>2.2936000000000001</v>
          </cell>
          <cell r="F77">
            <v>11.47</v>
          </cell>
          <cell r="G77">
            <v>5</v>
          </cell>
          <cell r="H77">
            <v>2.2936000000000001</v>
          </cell>
          <cell r="I77">
            <v>11.468</v>
          </cell>
        </row>
        <row r="78">
          <cell r="B78" t="str">
            <v>111475</v>
          </cell>
          <cell r="C78" t="str">
            <v>KAMEN 655 104 288 523 025 (661)</v>
          </cell>
          <cell r="D78">
            <v>21</v>
          </cell>
          <cell r="E78">
            <v>2.4235199999999999</v>
          </cell>
          <cell r="F78">
            <v>33.65</v>
          </cell>
          <cell r="G78">
            <v>16</v>
          </cell>
          <cell r="H78">
            <v>1.3469</v>
          </cell>
          <cell r="I78">
            <v>21.5504</v>
          </cell>
        </row>
        <row r="79">
          <cell r="B79" t="str">
            <v>111477</v>
          </cell>
          <cell r="C79" t="str">
            <v>SEPARIRKA 806 104 358 514 220 (358)</v>
          </cell>
          <cell r="D79">
            <v>2</v>
          </cell>
          <cell r="E79">
            <v>12.7453</v>
          </cell>
          <cell r="F79">
            <v>25.490000000000002</v>
          </cell>
          <cell r="G79">
            <v>4</v>
          </cell>
          <cell r="H79">
            <v>12.7453</v>
          </cell>
          <cell r="I79">
            <v>50.981200000000001</v>
          </cell>
        </row>
        <row r="80">
          <cell r="B80" t="str">
            <v>111580</v>
          </cell>
          <cell r="C80" t="str">
            <v>FREZA 500 104 001 175 050  (7170)</v>
          </cell>
          <cell r="D80">
            <v>2</v>
          </cell>
          <cell r="E80">
            <v>9.1123000000000012</v>
          </cell>
          <cell r="F80">
            <v>18.22</v>
          </cell>
          <cell r="G80">
            <v>2</v>
          </cell>
          <cell r="H80">
            <v>9.1146000000000011</v>
          </cell>
          <cell r="I80">
            <v>18.229200000000002</v>
          </cell>
        </row>
        <row r="81">
          <cell r="B81" t="str">
            <v>111735</v>
          </cell>
          <cell r="C81" t="str">
            <v>FREZA-VOSEK 3781.103.031-4ST</v>
          </cell>
          <cell r="D81">
            <v>1</v>
          </cell>
          <cell r="E81">
            <v>13.200000000000001</v>
          </cell>
          <cell r="F81">
            <v>13.200000000000001</v>
          </cell>
          <cell r="G81">
            <v>1</v>
          </cell>
          <cell r="H81">
            <v>13.199200000000001</v>
          </cell>
          <cell r="I81">
            <v>13.199200000000001</v>
          </cell>
        </row>
        <row r="82">
          <cell r="B82" t="str">
            <v>111737</v>
          </cell>
          <cell r="C82" t="str">
            <v>GUMICE POL.SILIK.PLOŠČ.COCR (0201) KOT D138-640 A25</v>
          </cell>
          <cell r="D82">
            <v>1</v>
          </cell>
          <cell r="E82">
            <v>6.71</v>
          </cell>
          <cell r="F82">
            <v>6.71</v>
          </cell>
          <cell r="G82">
            <v>1</v>
          </cell>
          <cell r="H82">
            <v>6.7736000000000001</v>
          </cell>
          <cell r="I82">
            <v>6.7736000000000001</v>
          </cell>
        </row>
        <row r="83">
          <cell r="B83" t="str">
            <v>111738</v>
          </cell>
          <cell r="C83" t="str">
            <v>GUMICE POL.SILIK.VALJ COCR (1405) KOT D138-645 A25</v>
          </cell>
          <cell r="D83">
            <v>5</v>
          </cell>
          <cell r="E83">
            <v>5.2175000000000002</v>
          </cell>
          <cell r="F83">
            <v>26.19</v>
          </cell>
          <cell r="G83">
            <v>5</v>
          </cell>
          <cell r="H83">
            <v>5.2539999999999996</v>
          </cell>
          <cell r="I83">
            <v>26.27</v>
          </cell>
        </row>
        <row r="84">
          <cell r="B84" t="str">
            <v>111740</v>
          </cell>
          <cell r="C84" t="str">
            <v>SEPARIRKA 806 104 350 524 220 (350)</v>
          </cell>
          <cell r="D84">
            <v>4</v>
          </cell>
          <cell r="E84">
            <v>12.746224999999999</v>
          </cell>
          <cell r="F84">
            <v>51</v>
          </cell>
          <cell r="G84">
            <v>3</v>
          </cell>
          <cell r="H84">
            <v>12.7453</v>
          </cell>
          <cell r="I84">
            <v>38.235900000000001</v>
          </cell>
        </row>
        <row r="85">
          <cell r="B85" t="str">
            <v>111803</v>
          </cell>
          <cell r="C85" t="str">
            <v>FREZA-PARALEL. 3780 103 031-4ST</v>
          </cell>
          <cell r="D85">
            <v>2</v>
          </cell>
          <cell r="E85">
            <v>16.718200000000003</v>
          </cell>
          <cell r="F85">
            <v>33.44</v>
          </cell>
          <cell r="G85">
            <v>2</v>
          </cell>
          <cell r="H85">
            <v>16.7164</v>
          </cell>
          <cell r="I85">
            <v>33.4328</v>
          </cell>
        </row>
        <row r="86">
          <cell r="B86" t="str">
            <v>111810</v>
          </cell>
          <cell r="C86" t="str">
            <v>SEPARIRKA 806 104 355 514 190 (355)</v>
          </cell>
          <cell r="D86">
            <v>2</v>
          </cell>
          <cell r="E86">
            <v>8.2100000000000009</v>
          </cell>
          <cell r="F86">
            <v>16.420000000000002</v>
          </cell>
          <cell r="G86">
            <v>2</v>
          </cell>
          <cell r="H86">
            <v>8.206900000000001</v>
          </cell>
          <cell r="I86">
            <v>16.413800000000002</v>
          </cell>
        </row>
        <row r="87">
          <cell r="B87" t="str">
            <v>111811</v>
          </cell>
          <cell r="C87" t="str">
            <v>SEPARIRKA 806 104 356 514 220 (356)</v>
          </cell>
          <cell r="D87">
            <v>2</v>
          </cell>
          <cell r="E87">
            <v>8.2084500000000009</v>
          </cell>
          <cell r="F87">
            <v>16.420000000000002</v>
          </cell>
          <cell r="G87">
            <v>2</v>
          </cell>
          <cell r="H87">
            <v>8.206900000000001</v>
          </cell>
          <cell r="I87">
            <v>16.413800000000002</v>
          </cell>
        </row>
        <row r="88">
          <cell r="B88" t="str">
            <v>111812</v>
          </cell>
          <cell r="C88" t="str">
            <v>STOJALO ZA SVEDRE-ROČNIK KOV. A701.0000</v>
          </cell>
          <cell r="D88">
            <v>6</v>
          </cell>
          <cell r="E88">
            <v>85.945625000000007</v>
          </cell>
          <cell r="F88">
            <v>515.66999999999996</v>
          </cell>
          <cell r="G88">
            <v>7</v>
          </cell>
          <cell r="H88">
            <v>85.944900000000004</v>
          </cell>
          <cell r="I88">
            <v>601.61429999999996</v>
          </cell>
        </row>
        <row r="89">
          <cell r="B89" t="str">
            <v>111813</v>
          </cell>
          <cell r="C89" t="str">
            <v>STOJALO ZA SVEDRE-ROČNIK PVC V.124/V104</v>
          </cell>
          <cell r="D89">
            <v>9</v>
          </cell>
          <cell r="E89">
            <v>6.1000000000000005</v>
          </cell>
          <cell r="F89">
            <v>54.9</v>
          </cell>
          <cell r="G89">
            <v>9</v>
          </cell>
          <cell r="H89">
            <v>6.1000000000000005</v>
          </cell>
          <cell r="I89">
            <v>54.9</v>
          </cell>
        </row>
        <row r="90">
          <cell r="B90" t="str">
            <v>111814</v>
          </cell>
          <cell r="C90" t="str">
            <v>ŠČETKA NYLON ZA ČIŠČENJE SVEDROV</v>
          </cell>
          <cell r="D90">
            <v>11</v>
          </cell>
          <cell r="E90">
            <v>2.149688888888889</v>
          </cell>
          <cell r="F90">
            <v>23.64</v>
          </cell>
          <cell r="G90">
            <v>15</v>
          </cell>
          <cell r="H90">
            <v>2.1521000000000003</v>
          </cell>
          <cell r="I90">
            <v>32.281500000000001</v>
          </cell>
        </row>
        <row r="91">
          <cell r="B91" t="str">
            <v>111875</v>
          </cell>
          <cell r="C91" t="str">
            <v>GUMICA POLIRNA MONTIRANA KOL.-KOMPOZITI A12</v>
          </cell>
          <cell r="D91">
            <v>36.167000000000002</v>
          </cell>
          <cell r="E91">
            <v>12.038185714285712</v>
          </cell>
          <cell r="F91">
            <v>436.22</v>
          </cell>
          <cell r="G91">
            <v>46</v>
          </cell>
          <cell r="H91">
            <v>12.077999999999999</v>
          </cell>
          <cell r="I91">
            <v>555.58800000000019</v>
          </cell>
        </row>
        <row r="92">
          <cell r="B92" t="str">
            <v>111881</v>
          </cell>
          <cell r="C92" t="str">
            <v>PLOŠČICE FINIRNE SOFLEX KPL 1980</v>
          </cell>
          <cell r="D92">
            <v>2</v>
          </cell>
          <cell r="E92">
            <v>79.437100000000001</v>
          </cell>
          <cell r="F92">
            <v>158.87</v>
          </cell>
          <cell r="G92">
            <v>2</v>
          </cell>
          <cell r="H92">
            <v>79.436599999999999</v>
          </cell>
          <cell r="I92">
            <v>158.8732</v>
          </cell>
        </row>
        <row r="93">
          <cell r="B93" t="str">
            <v>115094</v>
          </cell>
          <cell r="C93" t="str">
            <v>STOJALO ZA 72 SVEDROV -T+K PVC S POKR.</v>
          </cell>
          <cell r="D93">
            <v>12</v>
          </cell>
          <cell r="E93">
            <v>7.5474400000000008</v>
          </cell>
          <cell r="F93">
            <v>75.48</v>
          </cell>
          <cell r="G93">
            <v>9</v>
          </cell>
          <cell r="H93">
            <v>10.775</v>
          </cell>
          <cell r="I93">
            <v>96.975000000000009</v>
          </cell>
        </row>
        <row r="94">
          <cell r="B94" t="str">
            <v>115283</v>
          </cell>
          <cell r="C94" t="str">
            <v>FREZA 500 104 194 140 060 (5520)</v>
          </cell>
          <cell r="D94">
            <v>9</v>
          </cell>
          <cell r="E94">
            <v>12.59</v>
          </cell>
          <cell r="F94">
            <v>113.31</v>
          </cell>
          <cell r="G94">
            <v>9</v>
          </cell>
          <cell r="H94">
            <v>12.594100000000001</v>
          </cell>
          <cell r="I94">
            <v>113.34690000000001</v>
          </cell>
        </row>
        <row r="95">
          <cell r="B95" t="str">
            <v>115284</v>
          </cell>
          <cell r="C95" t="str">
            <v>FREZA 500 104 194 220 060 (5550)</v>
          </cell>
          <cell r="D95">
            <v>9</v>
          </cell>
          <cell r="E95">
            <v>12.290750000000001</v>
          </cell>
          <cell r="F95">
            <v>110.61</v>
          </cell>
          <cell r="G95">
            <v>9</v>
          </cell>
          <cell r="H95">
            <v>12.291500000000001</v>
          </cell>
          <cell r="I95">
            <v>110.62349999999999</v>
          </cell>
        </row>
        <row r="96">
          <cell r="B96" t="str">
            <v>115285</v>
          </cell>
          <cell r="C96" t="str">
            <v>FREZA 500 104 196 190 010 (1310)</v>
          </cell>
          <cell r="D96">
            <v>6</v>
          </cell>
          <cell r="E96">
            <v>5.9546250000000001</v>
          </cell>
          <cell r="F96">
            <v>33.04</v>
          </cell>
          <cell r="G96">
            <v>6</v>
          </cell>
          <cell r="H96">
            <v>4.6139999999999999</v>
          </cell>
          <cell r="I96">
            <v>27.684000000000001</v>
          </cell>
        </row>
        <row r="97">
          <cell r="B97" t="str">
            <v>115286</v>
          </cell>
          <cell r="C97" t="str">
            <v>ŠČETKA ŽIMA FI 60MM COCRIZ (163.1), DOLŽ.ŠČET.10MM</v>
          </cell>
          <cell r="D97">
            <v>14</v>
          </cell>
          <cell r="E97">
            <v>55.508850000000002</v>
          </cell>
          <cell r="F97">
            <v>229.18</v>
          </cell>
          <cell r="G97">
            <v>5</v>
          </cell>
          <cell r="H97">
            <v>71.633500000000012</v>
          </cell>
          <cell r="I97">
            <v>358.16750000000002</v>
          </cell>
        </row>
        <row r="98">
          <cell r="B98" t="str">
            <v>115289</v>
          </cell>
          <cell r="C98" t="str">
            <v>GUMICA POLIRNA MONTIRANA ROČ.-AKRILAT</v>
          </cell>
          <cell r="D98">
            <v>72.25</v>
          </cell>
          <cell r="E98">
            <v>19.664021951219514</v>
          </cell>
          <cell r="F98">
            <v>1350.58</v>
          </cell>
          <cell r="G98">
            <v>69</v>
          </cell>
          <cell r="H98">
            <v>20.1739</v>
          </cell>
          <cell r="I98">
            <v>1391.9990999999998</v>
          </cell>
        </row>
        <row r="99">
          <cell r="B99" t="str">
            <v>115293</v>
          </cell>
          <cell r="C99" t="str">
            <v>FREZA-PARALEL. 2535 103 023-2ST</v>
          </cell>
          <cell r="D99">
            <v>1</v>
          </cell>
          <cell r="E99">
            <v>15.51</v>
          </cell>
          <cell r="F99">
            <v>15.51</v>
          </cell>
          <cell r="G99">
            <v>1</v>
          </cell>
          <cell r="H99">
            <v>15.5062</v>
          </cell>
          <cell r="I99">
            <v>15.5062</v>
          </cell>
        </row>
        <row r="100">
          <cell r="B100" t="str">
            <v>115294</v>
          </cell>
          <cell r="C100" t="str">
            <v>FREZA-PARALEL. 2535 103 040-6ST</v>
          </cell>
          <cell r="D100">
            <v>4</v>
          </cell>
          <cell r="E100">
            <v>15.508733333333332</v>
          </cell>
          <cell r="F100">
            <v>62.04</v>
          </cell>
          <cell r="G100">
            <v>2</v>
          </cell>
          <cell r="H100">
            <v>15.5062</v>
          </cell>
          <cell r="I100">
            <v>31.0124</v>
          </cell>
        </row>
        <row r="101">
          <cell r="B101" t="str">
            <v>115296</v>
          </cell>
          <cell r="C101" t="str">
            <v>SVEDER SINT. 807 104 030 524 045 (5030)</v>
          </cell>
          <cell r="D101">
            <v>13</v>
          </cell>
          <cell r="E101">
            <v>30.538433333333337</v>
          </cell>
          <cell r="F101">
            <v>399.74</v>
          </cell>
          <cell r="G101">
            <v>13</v>
          </cell>
          <cell r="H101">
            <v>33.274299999999997</v>
          </cell>
          <cell r="I101">
            <v>432.56590000000006</v>
          </cell>
        </row>
        <row r="102">
          <cell r="B102" t="str">
            <v>115297</v>
          </cell>
          <cell r="C102" t="str">
            <v>SVEDER SINT. 807 104 198 524 029 (5118)</v>
          </cell>
          <cell r="D102">
            <v>7</v>
          </cell>
          <cell r="E102">
            <v>16.868466666666666</v>
          </cell>
          <cell r="F102">
            <v>118.09</v>
          </cell>
          <cell r="G102">
            <v>7</v>
          </cell>
          <cell r="H102">
            <v>16.867699999999999</v>
          </cell>
          <cell r="I102">
            <v>118.07389999999999</v>
          </cell>
        </row>
        <row r="103">
          <cell r="B103" t="str">
            <v>120046</v>
          </cell>
          <cell r="C103" t="str">
            <v>GUMICA POLIRNA MONTIRANA KOL.-KERAMIKA A6</v>
          </cell>
          <cell r="D103">
            <v>4</v>
          </cell>
          <cell r="E103">
            <v>13.532999999999999</v>
          </cell>
          <cell r="F103">
            <v>54.13</v>
          </cell>
          <cell r="G103">
            <v>4</v>
          </cell>
          <cell r="H103">
            <v>13.5274</v>
          </cell>
          <cell r="I103">
            <v>54.1096</v>
          </cell>
        </row>
        <row r="104">
          <cell r="B104" t="str">
            <v>120108</v>
          </cell>
          <cell r="C104" t="str">
            <v>FREZA 500 104 237 190 023 (1110)</v>
          </cell>
          <cell r="D104">
            <v>2</v>
          </cell>
          <cell r="E104">
            <v>5.4649999999999999</v>
          </cell>
          <cell r="F104">
            <v>10.93</v>
          </cell>
          <cell r="G104">
            <v>2</v>
          </cell>
          <cell r="H104">
            <v>6.3159000000000001</v>
          </cell>
          <cell r="I104">
            <v>12.6318</v>
          </cell>
        </row>
        <row r="105">
          <cell r="B105" t="str">
            <v>120121</v>
          </cell>
          <cell r="C105" t="str">
            <v>FREZA 500 104 274 134 060 (5424)</v>
          </cell>
          <cell r="D105">
            <v>18</v>
          </cell>
          <cell r="E105">
            <v>10.550163636363637</v>
          </cell>
          <cell r="F105">
            <v>189.9</v>
          </cell>
          <cell r="G105">
            <v>20</v>
          </cell>
          <cell r="H105">
            <v>10.5518</v>
          </cell>
          <cell r="I105">
            <v>211.03600000000003</v>
          </cell>
        </row>
        <row r="106">
          <cell r="B106" t="str">
            <v>120170</v>
          </cell>
          <cell r="C106" t="str">
            <v>GUMICA POLIRNA MONTIRANA ROČ.-KOVINE</v>
          </cell>
          <cell r="D106">
            <v>5.008</v>
          </cell>
          <cell r="E106">
            <v>20.170000000000002</v>
          </cell>
          <cell r="F106">
            <v>101.01</v>
          </cell>
          <cell r="G106">
            <v>5</v>
          </cell>
          <cell r="H106">
            <v>20.1739</v>
          </cell>
          <cell r="I106">
            <v>100.86950000000002</v>
          </cell>
        </row>
        <row r="107">
          <cell r="B107" t="str">
            <v>120171</v>
          </cell>
          <cell r="C107" t="str">
            <v>GUMICA POLIRNA MONTIRANA ROČ.-KERAMIKA</v>
          </cell>
          <cell r="D107">
            <v>34.665999999999997</v>
          </cell>
          <cell r="E107">
            <v>13.837503703703709</v>
          </cell>
          <cell r="F107">
            <v>441.62</v>
          </cell>
          <cell r="G107">
            <v>35</v>
          </cell>
          <cell r="H107">
            <v>12.5611</v>
          </cell>
          <cell r="I107">
            <v>439.63850000000008</v>
          </cell>
        </row>
        <row r="108">
          <cell r="B108" t="str">
            <v>120199</v>
          </cell>
          <cell r="C108" t="str">
            <v>ŠČETKA POLIRNA BECHT 158.1</v>
          </cell>
          <cell r="D108">
            <v>25</v>
          </cell>
          <cell r="E108">
            <v>2.3019333333333338</v>
          </cell>
          <cell r="F108">
            <v>57.53</v>
          </cell>
          <cell r="G108">
            <v>25</v>
          </cell>
          <cell r="H108">
            <v>2.2997000000000001</v>
          </cell>
          <cell r="I108">
            <v>57.4925</v>
          </cell>
        </row>
        <row r="109">
          <cell r="B109" t="str">
            <v>120201</v>
          </cell>
          <cell r="C109" t="str">
            <v>KAMEN SINTER (E5028) D137-830</v>
          </cell>
          <cell r="D109">
            <v>9</v>
          </cell>
          <cell r="E109">
            <v>16.868275000000001</v>
          </cell>
          <cell r="F109">
            <v>151.81</v>
          </cell>
          <cell r="G109">
            <v>10</v>
          </cell>
          <cell r="H109">
            <v>16.867699999999999</v>
          </cell>
          <cell r="I109">
            <v>168.67699999999996</v>
          </cell>
        </row>
        <row r="110">
          <cell r="B110" t="str">
            <v>120208</v>
          </cell>
          <cell r="C110" t="str">
            <v>FREZA TITAN-KARBID SRED.123-611 (0726)</v>
          </cell>
          <cell r="D110">
            <v>1</v>
          </cell>
          <cell r="E110">
            <v>19.457799999999999</v>
          </cell>
          <cell r="F110">
            <v>19.46</v>
          </cell>
          <cell r="G110">
            <v>2</v>
          </cell>
          <cell r="H110">
            <v>19.457799999999999</v>
          </cell>
          <cell r="I110">
            <v>38.915599999999998</v>
          </cell>
        </row>
        <row r="111">
          <cell r="B111" t="str">
            <v>120390</v>
          </cell>
          <cell r="C111" t="str">
            <v>ŠČETKE ZA KOL.-POLIR.AMALGAMA A12</v>
          </cell>
          <cell r="D111">
            <v>4</v>
          </cell>
          <cell r="E111">
            <v>7.1990666666666678</v>
          </cell>
          <cell r="F111">
            <v>28.84</v>
          </cell>
          <cell r="G111">
            <v>5</v>
          </cell>
          <cell r="H111">
            <v>7.2460000000000004</v>
          </cell>
          <cell r="I111">
            <v>36.230000000000004</v>
          </cell>
        </row>
        <row r="112">
          <cell r="B112" t="str">
            <v>120393</v>
          </cell>
          <cell r="C112" t="str">
            <v>GUMICA POL.ZA AKRILAT (EHP0654) HS</v>
          </cell>
          <cell r="D112">
            <v>1</v>
          </cell>
          <cell r="E112">
            <v>18.84</v>
          </cell>
          <cell r="F112">
            <v>18.84</v>
          </cell>
          <cell r="G112">
            <v>1</v>
          </cell>
          <cell r="H112">
            <v>18.841699999999999</v>
          </cell>
          <cell r="I112">
            <v>18.841699999999999</v>
          </cell>
        </row>
        <row r="113">
          <cell r="B113" t="str">
            <v>120394</v>
          </cell>
          <cell r="C113" t="str">
            <v>GUMICA POL.ZA AKRILAT (EHP0679)</v>
          </cell>
          <cell r="D113">
            <v>1</v>
          </cell>
          <cell r="E113">
            <v>18.809999999999999</v>
          </cell>
          <cell r="F113">
            <v>18.809999999999999</v>
          </cell>
          <cell r="G113">
            <v>4</v>
          </cell>
          <cell r="H113">
            <v>18.810600000000001</v>
          </cell>
          <cell r="I113">
            <v>75.242400000000004</v>
          </cell>
        </row>
        <row r="114">
          <cell r="B114" t="str">
            <v>120434</v>
          </cell>
          <cell r="C114" t="str">
            <v>SVEDER 806 104 304 524 050 (825)</v>
          </cell>
          <cell r="D114">
            <v>8</v>
          </cell>
          <cell r="E114">
            <v>3.5294500000000002</v>
          </cell>
          <cell r="F114">
            <v>28.240000000000002</v>
          </cell>
          <cell r="G114">
            <v>7</v>
          </cell>
          <cell r="H114">
            <v>3.5289000000000001</v>
          </cell>
          <cell r="I114">
            <v>24.702300000000001</v>
          </cell>
        </row>
        <row r="115">
          <cell r="B115" t="str">
            <v>120513</v>
          </cell>
          <cell r="C115" t="str">
            <v>MANDRELA ZA GUMICE 330 104 615 421 (4018)</v>
          </cell>
          <cell r="D115">
            <v>1</v>
          </cell>
          <cell r="E115">
            <v>22.921799999999998</v>
          </cell>
          <cell r="F115">
            <v>22.94</v>
          </cell>
          <cell r="G115">
            <v>1</v>
          </cell>
          <cell r="H115">
            <v>22.933600000000002</v>
          </cell>
          <cell r="I115">
            <v>22.933600000000002</v>
          </cell>
        </row>
        <row r="116">
          <cell r="B116" t="str">
            <v>120514</v>
          </cell>
          <cell r="C116" t="str">
            <v>MANDRELA-GUMICE 330 104 610 415 (4004)</v>
          </cell>
          <cell r="D116">
            <v>41</v>
          </cell>
          <cell r="E116">
            <v>2.5619999999999998</v>
          </cell>
          <cell r="F116">
            <v>105.04</v>
          </cell>
          <cell r="G116">
            <v>41</v>
          </cell>
          <cell r="H116">
            <v>2.5330000000000004</v>
          </cell>
          <cell r="I116">
            <v>103.85299999999999</v>
          </cell>
        </row>
        <row r="117">
          <cell r="B117" t="str">
            <v>120532</v>
          </cell>
          <cell r="C117" t="str">
            <v>ŠČETKA ŽIMA DOLG.DLAKA, ZA POLIR. STROJ FI 80MM (801)</v>
          </cell>
          <cell r="D117">
            <v>80</v>
          </cell>
          <cell r="E117">
            <v>9.3910909090909094</v>
          </cell>
          <cell r="F117">
            <v>751.28</v>
          </cell>
          <cell r="G117">
            <v>80</v>
          </cell>
          <cell r="H117">
            <v>9.3940000000000001</v>
          </cell>
          <cell r="I117">
            <v>751.52</v>
          </cell>
        </row>
        <row r="118">
          <cell r="B118" t="str">
            <v>120657</v>
          </cell>
          <cell r="C118" t="str">
            <v>SEPARIRKA KOT DENT.130-100 A10 (7005)</v>
          </cell>
          <cell r="D118">
            <v>3</v>
          </cell>
          <cell r="E118">
            <v>8.9558999999999997</v>
          </cell>
          <cell r="F118">
            <v>26.87</v>
          </cell>
          <cell r="G118">
            <v>16</v>
          </cell>
          <cell r="H118">
            <v>5.0019999999999998</v>
          </cell>
          <cell r="I118">
            <v>80.031999999999996</v>
          </cell>
        </row>
        <row r="119">
          <cell r="B119" t="str">
            <v>120716</v>
          </cell>
          <cell r="C119" t="str">
            <v>ŠČETKE ZA POLIR.KOMPOZITOV A5</v>
          </cell>
          <cell r="D119">
            <v>24</v>
          </cell>
          <cell r="E119">
            <v>14.097000000000001</v>
          </cell>
          <cell r="F119">
            <v>338.31</v>
          </cell>
          <cell r="G119">
            <v>23</v>
          </cell>
          <cell r="H119">
            <v>14.0961</v>
          </cell>
          <cell r="I119">
            <v>324.21030000000002</v>
          </cell>
        </row>
        <row r="120">
          <cell r="B120" t="str">
            <v>120719</v>
          </cell>
          <cell r="C120" t="str">
            <v>ŠČETKA POLIRNA ŽIMA 50MM (800)</v>
          </cell>
          <cell r="D120">
            <v>68</v>
          </cell>
          <cell r="E120">
            <v>4.4874666666666672</v>
          </cell>
          <cell r="F120">
            <v>305.19</v>
          </cell>
          <cell r="G120">
            <v>68</v>
          </cell>
          <cell r="H120">
            <v>4.4835000000000003</v>
          </cell>
          <cell r="I120">
            <v>304.87800000000004</v>
          </cell>
        </row>
        <row r="121">
          <cell r="B121" t="str">
            <v>120729</v>
          </cell>
          <cell r="C121" t="str">
            <v>ŠČETKA USNJENA 70MM (804)</v>
          </cell>
          <cell r="D121">
            <v>106.5</v>
          </cell>
          <cell r="E121">
            <v>18.608925925925924</v>
          </cell>
          <cell r="F121">
            <v>2013.3300000000002</v>
          </cell>
          <cell r="G121">
            <v>112</v>
          </cell>
          <cell r="H121">
            <v>19.641999999999999</v>
          </cell>
          <cell r="I121">
            <v>2199.9040000000005</v>
          </cell>
        </row>
        <row r="122">
          <cell r="B122" t="str">
            <v>120733</v>
          </cell>
          <cell r="C122" t="str">
            <v>ŠČETKA MEDENINA FI23MM (805)</v>
          </cell>
          <cell r="D122">
            <v>4</v>
          </cell>
          <cell r="E122">
            <v>10.760133333333334</v>
          </cell>
          <cell r="F122">
            <v>43.04</v>
          </cell>
          <cell r="G122">
            <v>4</v>
          </cell>
          <cell r="H122">
            <v>10.760400000000001</v>
          </cell>
          <cell r="I122">
            <v>43.041600000000003</v>
          </cell>
        </row>
        <row r="123">
          <cell r="B123" t="str">
            <v>120740</v>
          </cell>
          <cell r="C123" t="str">
            <v>MANDRELA ZA BRUSNI TRAK 310 104 622 (327)</v>
          </cell>
          <cell r="D123">
            <v>12</v>
          </cell>
          <cell r="E123">
            <v>8.7103000000000002</v>
          </cell>
          <cell r="F123">
            <v>104.53</v>
          </cell>
          <cell r="G123">
            <v>12</v>
          </cell>
          <cell r="H123">
            <v>8.7108000000000008</v>
          </cell>
          <cell r="I123">
            <v>104.52959999999999</v>
          </cell>
        </row>
        <row r="124">
          <cell r="B124" t="str">
            <v>120774</v>
          </cell>
          <cell r="C124" t="str">
            <v>SVEDER SINT. 807 104 030 524 080 (5119)</v>
          </cell>
          <cell r="D124">
            <v>8</v>
          </cell>
          <cell r="E124">
            <v>37.103439999999999</v>
          </cell>
          <cell r="F124">
            <v>337.15000000000003</v>
          </cell>
          <cell r="G124">
            <v>9</v>
          </cell>
          <cell r="H124">
            <v>43.322200000000002</v>
          </cell>
          <cell r="I124">
            <v>389.89980000000003</v>
          </cell>
        </row>
        <row r="125">
          <cell r="B125" t="str">
            <v>120995</v>
          </cell>
          <cell r="C125" t="str">
            <v>STOJALO MAGNETNO AURA (R 3000.2000)</v>
          </cell>
          <cell r="D125">
            <v>2</v>
          </cell>
          <cell r="E125">
            <v>40.980000000000004</v>
          </cell>
          <cell r="F125">
            <v>81.960000000000008</v>
          </cell>
          <cell r="G125">
            <v>1</v>
          </cell>
          <cell r="H125">
            <v>40.977399999999996</v>
          </cell>
          <cell r="I125">
            <v>40.977399999999996</v>
          </cell>
        </row>
        <row r="126">
          <cell r="B126" t="str">
            <v>121036</v>
          </cell>
          <cell r="C126" t="str">
            <v>GUMICA POLIRNA MONTIRANA ROČ.-UNIVERZALNA</v>
          </cell>
          <cell r="D126">
            <v>1</v>
          </cell>
          <cell r="E126">
            <v>12.004800000000001</v>
          </cell>
          <cell r="F126">
            <v>12</v>
          </cell>
          <cell r="G126">
            <v>1</v>
          </cell>
          <cell r="H126">
            <v>12.020099999999999</v>
          </cell>
          <cell r="I126">
            <v>12.020099999999999</v>
          </cell>
        </row>
        <row r="127">
          <cell r="B127" t="str">
            <v>121038</v>
          </cell>
          <cell r="C127" t="str">
            <v>POLIRNIKI UNIVERSAL ONE GLOSS KIT SHOFU KPL</v>
          </cell>
          <cell r="D127">
            <v>1</v>
          </cell>
          <cell r="E127">
            <v>63.68</v>
          </cell>
          <cell r="F127">
            <v>63.68</v>
          </cell>
          <cell r="G127">
            <v>1</v>
          </cell>
          <cell r="H127">
            <v>63.683999999999997</v>
          </cell>
          <cell r="I127">
            <v>63.683999999999997</v>
          </cell>
        </row>
        <row r="128">
          <cell r="B128" t="str">
            <v>121082</v>
          </cell>
          <cell r="C128" t="str">
            <v>GUMICA POLIRNA NEMONTIRANA-UNIVERZALNA</v>
          </cell>
          <cell r="D128">
            <v>3</v>
          </cell>
          <cell r="E128">
            <v>10.370000000000001</v>
          </cell>
          <cell r="F128">
            <v>31.11</v>
          </cell>
          <cell r="G128">
            <v>3</v>
          </cell>
          <cell r="H128">
            <v>10.309000000000001</v>
          </cell>
          <cell r="I128">
            <v>30.927000000000003</v>
          </cell>
        </row>
        <row r="129">
          <cell r="B129" t="str">
            <v>121083</v>
          </cell>
          <cell r="C129" t="str">
            <v>GUMICA POLIRNA AMALG. 658 204 243 534 030 (0933RA)</v>
          </cell>
          <cell r="D129">
            <v>30</v>
          </cell>
          <cell r="E129">
            <v>0.96</v>
          </cell>
          <cell r="F129">
            <v>28.8</v>
          </cell>
          <cell r="G129">
            <v>30</v>
          </cell>
          <cell r="H129">
            <v>0.96319999999999995</v>
          </cell>
          <cell r="I129">
            <v>28.896000000000001</v>
          </cell>
        </row>
        <row r="130">
          <cell r="B130" t="str">
            <v>121092</v>
          </cell>
          <cell r="C130" t="str">
            <v>SEPARIRKA 806 104 361 514 080 (361)</v>
          </cell>
          <cell r="D130">
            <v>2</v>
          </cell>
          <cell r="E130">
            <v>7.4884000000000004</v>
          </cell>
          <cell r="F130">
            <v>14.98</v>
          </cell>
          <cell r="G130">
            <v>2</v>
          </cell>
          <cell r="H130">
            <v>7.4884000000000004</v>
          </cell>
          <cell r="I130">
            <v>14.976800000000001</v>
          </cell>
        </row>
        <row r="131">
          <cell r="B131" t="str">
            <v>121094</v>
          </cell>
          <cell r="C131" t="str">
            <v>SEPARIRKA 806 104 505 504 160 (505)</v>
          </cell>
          <cell r="D131">
            <v>5</v>
          </cell>
          <cell r="E131">
            <v>11.57</v>
          </cell>
          <cell r="F131">
            <v>57.85</v>
          </cell>
          <cell r="G131">
            <v>5</v>
          </cell>
          <cell r="H131">
            <v>11.572900000000001</v>
          </cell>
          <cell r="I131">
            <v>57.8645</v>
          </cell>
        </row>
        <row r="132">
          <cell r="B132" t="str">
            <v>121096</v>
          </cell>
          <cell r="C132" t="str">
            <v>SEPARIRKA SINTER KOT DENT.137-850 (354)</v>
          </cell>
          <cell r="D132">
            <v>10</v>
          </cell>
          <cell r="E132">
            <v>46.34</v>
          </cell>
          <cell r="F132">
            <v>463.40000000000003</v>
          </cell>
          <cell r="G132">
            <v>12</v>
          </cell>
          <cell r="H132">
            <v>46.338500000000003</v>
          </cell>
          <cell r="I132">
            <v>556.06200000000013</v>
          </cell>
        </row>
        <row r="133">
          <cell r="B133" t="str">
            <v>121098</v>
          </cell>
          <cell r="C133" t="str">
            <v>SEPARIRKA 653 900 327 504 220 A100 (357-100)</v>
          </cell>
          <cell r="D133">
            <v>1</v>
          </cell>
          <cell r="E133">
            <v>27.34</v>
          </cell>
          <cell r="F133">
            <v>27.34</v>
          </cell>
          <cell r="G133"/>
          <cell r="I133"/>
        </row>
        <row r="134">
          <cell r="B134" t="str">
            <v>121099</v>
          </cell>
          <cell r="C134" t="str">
            <v>SEPARIRKA DIAM.KOTNI NAREZ FI19X0,15MM (7055)</v>
          </cell>
          <cell r="D134">
            <v>1</v>
          </cell>
          <cell r="E134">
            <v>29.511799999999997</v>
          </cell>
          <cell r="F134">
            <v>29.51</v>
          </cell>
          <cell r="G134">
            <v>1</v>
          </cell>
          <cell r="H134">
            <v>29.511799999999997</v>
          </cell>
          <cell r="I134">
            <v>29.511799999999997</v>
          </cell>
        </row>
        <row r="135">
          <cell r="B135" t="str">
            <v>121101</v>
          </cell>
          <cell r="C135" t="str">
            <v>SEPARIRKA SUPERCUT 0.5X40MM, 130-102 A10</v>
          </cell>
          <cell r="D135">
            <v>8</v>
          </cell>
          <cell r="E135">
            <v>26.340199999999999</v>
          </cell>
          <cell r="F135">
            <v>210.72</v>
          </cell>
          <cell r="G135">
            <v>9</v>
          </cell>
          <cell r="H135">
            <v>26.341000000000001</v>
          </cell>
          <cell r="I135">
            <v>237.06899999999999</v>
          </cell>
        </row>
        <row r="136">
          <cell r="B136" t="str">
            <v>121102</v>
          </cell>
          <cell r="C136" t="str">
            <v>SEPARIRKA SUPERCUT 0.3X26MM, 130-113 A20</v>
          </cell>
          <cell r="D136">
            <v>7</v>
          </cell>
          <cell r="E136">
            <v>47.950360000000003</v>
          </cell>
          <cell r="F136">
            <v>335.65000000000003</v>
          </cell>
          <cell r="G136">
            <v>8</v>
          </cell>
          <cell r="H136">
            <v>47.950900000000004</v>
          </cell>
          <cell r="I136">
            <v>383.60720000000003</v>
          </cell>
        </row>
        <row r="137">
          <cell r="B137" t="str">
            <v>121109</v>
          </cell>
          <cell r="C137" t="str">
            <v>ŠČETKA ZA ROČNIK ŽIMA-BISON 14MM</v>
          </cell>
          <cell r="D137">
            <v>3</v>
          </cell>
          <cell r="E137">
            <v>24.397200000000002</v>
          </cell>
          <cell r="F137">
            <v>73.210000000000008</v>
          </cell>
          <cell r="G137">
            <v>4</v>
          </cell>
          <cell r="H137">
            <v>24.38</v>
          </cell>
          <cell r="I137">
            <v>97.52</v>
          </cell>
        </row>
        <row r="138">
          <cell r="B138" t="str">
            <v>121110</v>
          </cell>
          <cell r="C138" t="str">
            <v>ŠČETKA POLIRNA IMPREGNIRANA  ABRASOFIX</v>
          </cell>
          <cell r="D138">
            <v>2</v>
          </cell>
          <cell r="E138">
            <v>45.859899999999996</v>
          </cell>
          <cell r="F138">
            <v>91.72</v>
          </cell>
          <cell r="G138">
            <v>2</v>
          </cell>
          <cell r="H138">
            <v>45.862400000000001</v>
          </cell>
          <cell r="I138">
            <v>91.724800000000002</v>
          </cell>
        </row>
        <row r="139">
          <cell r="B139" t="str">
            <v>121125</v>
          </cell>
          <cell r="C139" t="str">
            <v>FREZA 500 104 274 140 060 (5420)</v>
          </cell>
          <cell r="D139">
            <v>18</v>
          </cell>
          <cell r="E139">
            <v>12.59164</v>
          </cell>
          <cell r="F139">
            <v>226.65</v>
          </cell>
          <cell r="G139">
            <v>22</v>
          </cell>
          <cell r="H139">
            <v>12.594100000000001</v>
          </cell>
          <cell r="I139">
            <v>277.0702</v>
          </cell>
        </row>
        <row r="140">
          <cell r="B140" t="str">
            <v>121179</v>
          </cell>
          <cell r="C140" t="str">
            <v>SEPARIRKA 806 104 400 514 220 (400)</v>
          </cell>
          <cell r="D140">
            <v>43</v>
          </cell>
          <cell r="E140">
            <v>16.713999999999999</v>
          </cell>
          <cell r="F140">
            <v>727.57</v>
          </cell>
          <cell r="G140">
            <v>50</v>
          </cell>
          <cell r="H140">
            <v>17.019000000000002</v>
          </cell>
          <cell r="I140">
            <v>850.95</v>
          </cell>
        </row>
        <row r="141">
          <cell r="B141" t="str">
            <v>121180</v>
          </cell>
          <cell r="C141" t="str">
            <v>SEPARIRKA DIAM. ZA MAVEC PLASTERCUT FI 45MM (365)</v>
          </cell>
          <cell r="D141">
            <v>9</v>
          </cell>
          <cell r="E141">
            <v>29.46077142857143</v>
          </cell>
          <cell r="F141">
            <v>265.14</v>
          </cell>
          <cell r="G141">
            <v>9</v>
          </cell>
          <cell r="H141">
            <v>29.4618</v>
          </cell>
          <cell r="I141">
            <v>265.15620000000001</v>
          </cell>
        </row>
        <row r="142">
          <cell r="B142" t="str">
            <v>121182</v>
          </cell>
          <cell r="C142" t="str">
            <v>SEPARIRKA KOR.DVOSTR. 220X0,3MM A100 (7002)</v>
          </cell>
          <cell r="D142">
            <v>1</v>
          </cell>
          <cell r="E142">
            <v>39.020000000000003</v>
          </cell>
          <cell r="F142">
            <v>39.020000000000003</v>
          </cell>
          <cell r="G142">
            <v>1</v>
          </cell>
          <cell r="H142">
            <v>39.015599999999999</v>
          </cell>
          <cell r="I142">
            <v>39.015599999999999</v>
          </cell>
        </row>
        <row r="143">
          <cell r="B143" t="str">
            <v>121185</v>
          </cell>
          <cell r="C143" t="str">
            <v>ŠČETKA ZA ROČNIK ŽIMA-BISON 22MM</v>
          </cell>
          <cell r="D143">
            <v>2</v>
          </cell>
          <cell r="E143">
            <v>24.38</v>
          </cell>
          <cell r="F143">
            <v>48.76</v>
          </cell>
          <cell r="G143">
            <v>2</v>
          </cell>
          <cell r="H143">
            <v>24.38</v>
          </cell>
          <cell r="I143">
            <v>48.76</v>
          </cell>
        </row>
        <row r="144">
          <cell r="B144" t="str">
            <v>121187</v>
          </cell>
          <cell r="C144" t="str">
            <v>ŠČETKA ZA KOL.-ČIŠČENJE ZOBNEGA KAMNA A12</v>
          </cell>
          <cell r="D144">
            <v>110.75</v>
          </cell>
          <cell r="E144">
            <v>8.0427681818181842</v>
          </cell>
          <cell r="F144">
            <v>920.1</v>
          </cell>
          <cell r="G144">
            <v>134</v>
          </cell>
          <cell r="H144">
            <v>7.2460000000000004</v>
          </cell>
          <cell r="I144">
            <v>970.96400000000006</v>
          </cell>
        </row>
        <row r="145">
          <cell r="B145" t="str">
            <v>121189</v>
          </cell>
          <cell r="C145" t="str">
            <v>MANDRELA ZA PAP.PL.330 104 604 391 050 (4007)</v>
          </cell>
          <cell r="D145">
            <v>11</v>
          </cell>
          <cell r="E145">
            <v>5.0507999999999997</v>
          </cell>
          <cell r="F145">
            <v>55.550000000000004</v>
          </cell>
          <cell r="G145">
            <v>11</v>
          </cell>
          <cell r="H145">
            <v>5.0758000000000001</v>
          </cell>
          <cell r="I145">
            <v>55.833800000000004</v>
          </cell>
        </row>
        <row r="146">
          <cell r="B146" t="str">
            <v>121198</v>
          </cell>
          <cell r="C146" t="str">
            <v>FREZA 500 104 194 134 023 (0124)</v>
          </cell>
          <cell r="D146">
            <v>8</v>
          </cell>
          <cell r="E146">
            <v>7.98</v>
          </cell>
          <cell r="F146">
            <v>63.84</v>
          </cell>
          <cell r="G146">
            <v>8</v>
          </cell>
          <cell r="H146">
            <v>7.98</v>
          </cell>
          <cell r="I146">
            <v>63.84</v>
          </cell>
        </row>
        <row r="147">
          <cell r="B147" t="str">
            <v>121233</v>
          </cell>
          <cell r="C147" t="str">
            <v>FREZA 500 104 194 190 060 (5510)</v>
          </cell>
          <cell r="D147">
            <v>7</v>
          </cell>
          <cell r="E147">
            <v>9.9833750000000006</v>
          </cell>
          <cell r="F147">
            <v>69.88</v>
          </cell>
          <cell r="G147">
            <v>7</v>
          </cell>
          <cell r="H147">
            <v>9.9845000000000006</v>
          </cell>
          <cell r="I147">
            <v>69.891499999999994</v>
          </cell>
        </row>
        <row r="148">
          <cell r="B148" t="str">
            <v>121238</v>
          </cell>
          <cell r="C148" t="str">
            <v>FREZA-VOSEK 3781.103.023-2ST</v>
          </cell>
          <cell r="D148">
            <v>1</v>
          </cell>
          <cell r="E148">
            <v>13.200000000000001</v>
          </cell>
          <cell r="F148">
            <v>13.200000000000001</v>
          </cell>
          <cell r="G148">
            <v>1</v>
          </cell>
          <cell r="H148">
            <v>13.199200000000001</v>
          </cell>
          <cell r="I148">
            <v>13.199200000000001</v>
          </cell>
        </row>
        <row r="149">
          <cell r="B149" t="str">
            <v>121242</v>
          </cell>
          <cell r="C149" t="str">
            <v>FREZA-PARAL. 500 103 200 103 023 (2566F)</v>
          </cell>
          <cell r="D149">
            <v>2</v>
          </cell>
          <cell r="E149">
            <v>13.1996</v>
          </cell>
          <cell r="F149">
            <v>26.400000000000002</v>
          </cell>
          <cell r="G149">
            <v>1</v>
          </cell>
          <cell r="H149">
            <v>13.199200000000001</v>
          </cell>
          <cell r="I149">
            <v>13.199200000000001</v>
          </cell>
        </row>
        <row r="150">
          <cell r="B150" t="str">
            <v>121243</v>
          </cell>
          <cell r="C150" t="str">
            <v>FREZA-PARAL. 500 103 200 103 040 (2566F)</v>
          </cell>
          <cell r="D150">
            <v>2</v>
          </cell>
          <cell r="E150">
            <v>13.1996</v>
          </cell>
          <cell r="F150">
            <v>26.400000000000002</v>
          </cell>
          <cell r="G150">
            <v>1</v>
          </cell>
          <cell r="H150">
            <v>13.199200000000001</v>
          </cell>
          <cell r="I150">
            <v>13.199200000000001</v>
          </cell>
        </row>
        <row r="151">
          <cell r="B151" t="str">
            <v>121247</v>
          </cell>
          <cell r="C151" t="str">
            <v>GUMICA-PARALEL.KER.PREVL. K364 023 (356)</v>
          </cell>
          <cell r="D151">
            <v>2</v>
          </cell>
          <cell r="E151">
            <v>34.69</v>
          </cell>
          <cell r="F151">
            <v>69.38</v>
          </cell>
          <cell r="G151">
            <v>4</v>
          </cell>
          <cell r="H151">
            <v>34.679200000000002</v>
          </cell>
          <cell r="I151">
            <v>138.71680000000001</v>
          </cell>
        </row>
        <row r="152">
          <cell r="B152" t="str">
            <v>121249</v>
          </cell>
          <cell r="C152" t="str">
            <v>GUMICA-POL.MONT.ROČ.KERAM. FI260</v>
          </cell>
          <cell r="D152">
            <v>7</v>
          </cell>
          <cell r="E152">
            <v>24.256160000000005</v>
          </cell>
          <cell r="F152">
            <v>169.79</v>
          </cell>
          <cell r="G152">
            <v>7</v>
          </cell>
          <cell r="H152">
            <v>24.256999999999998</v>
          </cell>
          <cell r="I152">
            <v>169.79900000000001</v>
          </cell>
        </row>
        <row r="153">
          <cell r="B153" t="str">
            <v>121327</v>
          </cell>
          <cell r="C153" t="str">
            <v>FREZA 500 104 187 110 023 (0630)</v>
          </cell>
          <cell r="D153">
            <v>3</v>
          </cell>
          <cell r="E153">
            <v>10.1721</v>
          </cell>
          <cell r="F153">
            <v>30.51</v>
          </cell>
          <cell r="G153">
            <v>1</v>
          </cell>
          <cell r="H153">
            <v>9.9845000000000006</v>
          </cell>
          <cell r="I153">
            <v>9.9845000000000006</v>
          </cell>
        </row>
        <row r="154">
          <cell r="B154" t="str">
            <v>121328</v>
          </cell>
          <cell r="C154" t="str">
            <v>FREZA 500 104 194 190 023 (0110)</v>
          </cell>
          <cell r="D154">
            <v>5</v>
          </cell>
          <cell r="E154">
            <v>7.1495000000000006</v>
          </cell>
          <cell r="F154">
            <v>35.75</v>
          </cell>
          <cell r="G154">
            <v>5</v>
          </cell>
          <cell r="H154">
            <v>7.1479999999999997</v>
          </cell>
          <cell r="I154">
            <v>35.74</v>
          </cell>
        </row>
        <row r="155">
          <cell r="B155" t="str">
            <v>121334</v>
          </cell>
          <cell r="C155" t="str">
            <v>FREZA 500 104 194 191 045 (5740)</v>
          </cell>
          <cell r="D155">
            <v>3</v>
          </cell>
          <cell r="E155">
            <v>13.617599999999999</v>
          </cell>
          <cell r="F155">
            <v>40.85</v>
          </cell>
          <cell r="G155">
            <v>3</v>
          </cell>
          <cell r="H155">
            <v>13.6152</v>
          </cell>
          <cell r="I155">
            <v>40.845599999999997</v>
          </cell>
        </row>
        <row r="156">
          <cell r="B156" t="str">
            <v>121340</v>
          </cell>
          <cell r="C156" t="str">
            <v>FREZA 500 104 237 190 060 (7010)</v>
          </cell>
          <cell r="D156">
            <v>8</v>
          </cell>
          <cell r="E156">
            <v>10.858166666666666</v>
          </cell>
          <cell r="F156">
            <v>85.11</v>
          </cell>
          <cell r="G156">
            <v>8</v>
          </cell>
          <cell r="H156">
            <v>9.9845000000000006</v>
          </cell>
          <cell r="I156">
            <v>79.875999999999991</v>
          </cell>
        </row>
        <row r="157">
          <cell r="B157" t="str">
            <v>121350</v>
          </cell>
          <cell r="C157" t="str">
            <v>FREZA 500 104 274 134 040 (7224)</v>
          </cell>
          <cell r="D157">
            <v>13</v>
          </cell>
          <cell r="E157">
            <v>10.550800000000002</v>
          </cell>
          <cell r="F157">
            <v>137.16</v>
          </cell>
          <cell r="G157">
            <v>18</v>
          </cell>
          <cell r="H157">
            <v>10.5518</v>
          </cell>
          <cell r="I157">
            <v>189.93240000000003</v>
          </cell>
        </row>
        <row r="158">
          <cell r="B158" t="str">
            <v>121351</v>
          </cell>
          <cell r="C158" t="str">
            <v>FREZA 500 104 274 137 060 (7225)</v>
          </cell>
          <cell r="D158">
            <v>8</v>
          </cell>
          <cell r="E158">
            <v>12.179333333333334</v>
          </cell>
          <cell r="F158">
            <v>97.43</v>
          </cell>
          <cell r="G158">
            <v>11</v>
          </cell>
          <cell r="H158">
            <v>12.177999999999999</v>
          </cell>
          <cell r="I158">
            <v>133.95800000000003</v>
          </cell>
        </row>
        <row r="159">
          <cell r="B159" t="str">
            <v>121352</v>
          </cell>
          <cell r="C159" t="str">
            <v>FREZA 500 104 274 176 060 (7275)</v>
          </cell>
          <cell r="D159">
            <v>26</v>
          </cell>
          <cell r="E159">
            <v>14.332733333333334</v>
          </cell>
          <cell r="F159">
            <v>372.66</v>
          </cell>
          <cell r="G159">
            <v>21</v>
          </cell>
          <cell r="H159">
            <v>14.333800000000002</v>
          </cell>
          <cell r="I159">
            <v>301.00979999999998</v>
          </cell>
        </row>
        <row r="160">
          <cell r="B160" t="str">
            <v>121359</v>
          </cell>
          <cell r="C160" t="str">
            <v>FREZA 500 104 289 134 023 (2224)</v>
          </cell>
          <cell r="D160">
            <v>4</v>
          </cell>
          <cell r="E160">
            <v>7.98</v>
          </cell>
          <cell r="F160">
            <v>31.92</v>
          </cell>
          <cell r="G160">
            <v>4</v>
          </cell>
          <cell r="H160">
            <v>7.98</v>
          </cell>
          <cell r="I160">
            <v>31.92</v>
          </cell>
        </row>
        <row r="161">
          <cell r="B161" t="str">
            <v>121361</v>
          </cell>
          <cell r="C161" t="str">
            <v>FREZA 500 104 292 110 023 (0430)</v>
          </cell>
          <cell r="D161">
            <v>6</v>
          </cell>
          <cell r="E161">
            <v>9.9822500000000005</v>
          </cell>
          <cell r="F161">
            <v>59.9</v>
          </cell>
          <cell r="G161">
            <v>6</v>
          </cell>
          <cell r="H161">
            <v>9.9845000000000006</v>
          </cell>
          <cell r="I161">
            <v>59.906999999999996</v>
          </cell>
        </row>
        <row r="162">
          <cell r="B162" t="str">
            <v>121388</v>
          </cell>
          <cell r="C162" t="str">
            <v>SVEDER SINT. 807 104 112 542 037 (5205)</v>
          </cell>
          <cell r="D162">
            <v>4</v>
          </cell>
          <cell r="E162">
            <v>16.868850000000002</v>
          </cell>
          <cell r="F162">
            <v>67.48</v>
          </cell>
          <cell r="G162">
            <v>4</v>
          </cell>
          <cell r="H162">
            <v>16.867699999999999</v>
          </cell>
          <cell r="I162">
            <v>67.470799999999997</v>
          </cell>
        </row>
        <row r="163">
          <cell r="B163" t="str">
            <v>121392</v>
          </cell>
          <cell r="C163" t="str">
            <v>SVEDER SINT. 807 104 172 542 037 (5209)</v>
          </cell>
          <cell r="D163">
            <v>1</v>
          </cell>
          <cell r="E163">
            <v>16.87</v>
          </cell>
          <cell r="F163">
            <v>16.87</v>
          </cell>
          <cell r="G163">
            <v>1</v>
          </cell>
          <cell r="H163">
            <v>16.867699999999999</v>
          </cell>
          <cell r="I163">
            <v>16.867699999999999</v>
          </cell>
        </row>
        <row r="164">
          <cell r="B164" t="str">
            <v>121395</v>
          </cell>
          <cell r="C164" t="str">
            <v>KAMEN ZA KER. 805 104 173 524 040 (8002)</v>
          </cell>
          <cell r="D164">
            <v>29</v>
          </cell>
          <cell r="E164">
            <v>12.669850000000002</v>
          </cell>
          <cell r="F164">
            <v>367.43</v>
          </cell>
          <cell r="G164">
            <v>26</v>
          </cell>
          <cell r="H164">
            <v>12.669700000000001</v>
          </cell>
          <cell r="I164">
            <v>329.41220000000004</v>
          </cell>
        </row>
        <row r="165">
          <cell r="B165" t="str">
            <v>121396</v>
          </cell>
          <cell r="C165" t="str">
            <v>KAMEN ZA KER. 805 104 173 534 040 (G8002)</v>
          </cell>
          <cell r="D165">
            <v>21</v>
          </cell>
          <cell r="E165">
            <v>12.780639999999998</v>
          </cell>
          <cell r="F165">
            <v>268.39</v>
          </cell>
          <cell r="G165">
            <v>23</v>
          </cell>
          <cell r="H165">
            <v>12.783199999999999</v>
          </cell>
          <cell r="I165">
            <v>294.0136</v>
          </cell>
        </row>
        <row r="166">
          <cell r="B166" t="str">
            <v>121401</v>
          </cell>
          <cell r="C166" t="str">
            <v>SEPARIRKA 806 104 353 514 220 (353)</v>
          </cell>
          <cell r="D166">
            <v>6</v>
          </cell>
          <cell r="E166">
            <v>13.57212</v>
          </cell>
          <cell r="F166">
            <v>80.62</v>
          </cell>
          <cell r="G166">
            <v>7</v>
          </cell>
          <cell r="H166">
            <v>12.7453</v>
          </cell>
          <cell r="I166">
            <v>89.217099999999988</v>
          </cell>
        </row>
        <row r="167">
          <cell r="B167" t="str">
            <v>121402</v>
          </cell>
          <cell r="C167" t="str">
            <v>SEPARIRKA 806 104 321 514 190</v>
          </cell>
          <cell r="D167">
            <v>2</v>
          </cell>
          <cell r="E167">
            <v>7.0272000000000006</v>
          </cell>
          <cell r="F167">
            <v>14.05</v>
          </cell>
          <cell r="G167">
            <v>2</v>
          </cell>
          <cell r="H167">
            <v>7.0272000000000006</v>
          </cell>
          <cell r="I167">
            <v>14.054400000000001</v>
          </cell>
        </row>
        <row r="168">
          <cell r="B168" t="str">
            <v>121738</v>
          </cell>
          <cell r="C168" t="str">
            <v>ŠČETKA ZA ROČNIK USNJENA 22MM (817)</v>
          </cell>
          <cell r="D168">
            <v>6</v>
          </cell>
          <cell r="E168">
            <v>13.32</v>
          </cell>
          <cell r="F168">
            <v>79.92</v>
          </cell>
          <cell r="G168">
            <v>6</v>
          </cell>
          <cell r="H168">
            <v>13.3224</v>
          </cell>
          <cell r="I168">
            <v>79.934400000000011</v>
          </cell>
        </row>
        <row r="169">
          <cell r="B169" t="str">
            <v>125022</v>
          </cell>
          <cell r="C169" t="str">
            <v>KAMEN ČISTILNI ZA DIAMANTE 635 000 600</v>
          </cell>
          <cell r="D169">
            <v>1</v>
          </cell>
          <cell r="E169">
            <v>4.43</v>
          </cell>
          <cell r="F169">
            <v>4.43</v>
          </cell>
          <cell r="G169">
            <v>1</v>
          </cell>
          <cell r="H169">
            <v>4.4271000000000003</v>
          </cell>
          <cell r="I169">
            <v>4.4271000000000003</v>
          </cell>
        </row>
        <row r="170">
          <cell r="B170" t="str">
            <v>125070</v>
          </cell>
          <cell r="C170" t="str">
            <v>SEPARIRKA 806 104 321 524 190 (321)</v>
          </cell>
          <cell r="D170">
            <v>1</v>
          </cell>
          <cell r="E170">
            <v>8.36</v>
          </cell>
          <cell r="F170">
            <v>8.36</v>
          </cell>
          <cell r="G170">
            <v>1</v>
          </cell>
          <cell r="H170">
            <v>8.3607000000000014</v>
          </cell>
          <cell r="I170">
            <v>8.3607000000000014</v>
          </cell>
        </row>
        <row r="171">
          <cell r="B171" t="str">
            <v>125083</v>
          </cell>
          <cell r="C171" t="str">
            <v>GUMICA POLIRNA NEMONTIRANA-KERAMIKA</v>
          </cell>
          <cell r="D171">
            <v>19</v>
          </cell>
          <cell r="E171">
            <v>12.767550000000002</v>
          </cell>
          <cell r="F171">
            <v>242.05</v>
          </cell>
          <cell r="G171">
            <v>19</v>
          </cell>
          <cell r="H171">
            <v>12.688000000000001</v>
          </cell>
          <cell r="I171">
            <v>241.07199999999997</v>
          </cell>
        </row>
        <row r="172">
          <cell r="B172" t="str">
            <v>125204</v>
          </cell>
          <cell r="C172" t="str">
            <v>GUMICA POLIRNA DIAM. 803 104 303 260</v>
          </cell>
          <cell r="D172">
            <v>8</v>
          </cell>
          <cell r="E172">
            <v>19.591371428571428</v>
          </cell>
          <cell r="F172">
            <v>156.72</v>
          </cell>
          <cell r="G172">
            <v>8</v>
          </cell>
          <cell r="H172">
            <v>19.5883</v>
          </cell>
          <cell r="I172">
            <v>156.7064</v>
          </cell>
        </row>
        <row r="173">
          <cell r="B173" t="str">
            <v>125205</v>
          </cell>
          <cell r="C173" t="str">
            <v>GUMICA POLIRNA MONTIRANA KOL.-GLASION.CEM. A6</v>
          </cell>
          <cell r="D173">
            <v>6</v>
          </cell>
          <cell r="E173">
            <v>60.263899999999992</v>
          </cell>
          <cell r="F173">
            <v>361.59000000000003</v>
          </cell>
          <cell r="G173">
            <v>7</v>
          </cell>
          <cell r="H173">
            <v>61.979900000000001</v>
          </cell>
          <cell r="I173">
            <v>433.85929999999996</v>
          </cell>
        </row>
        <row r="174">
          <cell r="B174" t="str">
            <v>125206</v>
          </cell>
          <cell r="C174" t="str">
            <v>GUMICA POLIRNA DIAM. 803 104 243 040</v>
          </cell>
          <cell r="D174">
            <v>11</v>
          </cell>
          <cell r="E174">
            <v>5.978600000000001</v>
          </cell>
          <cell r="F174">
            <v>65.78</v>
          </cell>
          <cell r="G174">
            <v>11</v>
          </cell>
          <cell r="H174">
            <v>5.9797000000000002</v>
          </cell>
          <cell r="I174">
            <v>65.776700000000005</v>
          </cell>
        </row>
        <row r="175">
          <cell r="B175" t="str">
            <v>125207</v>
          </cell>
          <cell r="C175" t="str">
            <v>GUMICA POLIRNA MONTIRANA KOL.-AMALGAM A12</v>
          </cell>
          <cell r="D175">
            <v>56</v>
          </cell>
          <cell r="E175">
            <v>11.561866666666667</v>
          </cell>
          <cell r="F175">
            <v>647.53</v>
          </cell>
          <cell r="G175">
            <v>58</v>
          </cell>
          <cell r="H175">
            <v>11.5578</v>
          </cell>
          <cell r="I175">
            <v>670.35239999999988</v>
          </cell>
        </row>
        <row r="176">
          <cell r="B176" t="str">
            <v>125208</v>
          </cell>
          <cell r="C176" t="str">
            <v>KAMEN SILIK. 655 104 171 513 025 (168 523 035)</v>
          </cell>
          <cell r="D176">
            <v>6</v>
          </cell>
          <cell r="E176">
            <v>14.105339999999998</v>
          </cell>
          <cell r="F176">
            <v>84.63</v>
          </cell>
          <cell r="G176">
            <v>6</v>
          </cell>
          <cell r="H176">
            <v>14.107100000000001</v>
          </cell>
          <cell r="I176">
            <v>84.642600000000002</v>
          </cell>
        </row>
        <row r="177">
          <cell r="B177" t="str">
            <v>500271</v>
          </cell>
          <cell r="C177" t="str">
            <v>SVEDER JEKLENI ZA ROČNIK ISO 310 104 001 001 012</v>
          </cell>
          <cell r="D177">
            <v>1</v>
          </cell>
          <cell r="E177">
            <v>8.91</v>
          </cell>
          <cell r="F177">
            <v>8.91</v>
          </cell>
          <cell r="G177">
            <v>1</v>
          </cell>
          <cell r="H177">
            <v>8.8966999999999992</v>
          </cell>
          <cell r="I177">
            <v>8.8966999999999992</v>
          </cell>
        </row>
        <row r="178">
          <cell r="B178" t="str">
            <v>500274</v>
          </cell>
          <cell r="C178" t="str">
            <v>SVEDER JEKLENI ZA ROČNIK ISO 310 104 001 001 018</v>
          </cell>
          <cell r="D178">
            <v>1</v>
          </cell>
          <cell r="E178">
            <v>8.91</v>
          </cell>
          <cell r="F178">
            <v>8.91</v>
          </cell>
          <cell r="G178">
            <v>1</v>
          </cell>
          <cell r="H178">
            <v>8.8966999999999992</v>
          </cell>
          <cell r="I178">
            <v>8.8966999999999992</v>
          </cell>
        </row>
        <row r="179">
          <cell r="B179" t="str">
            <v>500277</v>
          </cell>
          <cell r="C179" t="str">
            <v>SVEDER JEKLENI ZA ROČNIK ISO 310 104 001 171 060</v>
          </cell>
          <cell r="D179">
            <v>1</v>
          </cell>
          <cell r="E179">
            <v>19.337</v>
          </cell>
          <cell r="F179">
            <v>19.34</v>
          </cell>
          <cell r="G179">
            <v>1</v>
          </cell>
          <cell r="H179">
            <v>19.357700000000001</v>
          </cell>
          <cell r="I179">
            <v>19.357700000000001</v>
          </cell>
        </row>
        <row r="180">
          <cell r="B180" t="str">
            <v>500328</v>
          </cell>
          <cell r="C180" t="str">
            <v>SVEDER JEKLENI ZA KOLENČNIK ISO 310 204 001 001 008</v>
          </cell>
          <cell r="D180">
            <v>7</v>
          </cell>
          <cell r="E180">
            <v>1.9021333333333335</v>
          </cell>
          <cell r="F180">
            <v>13.32</v>
          </cell>
          <cell r="G180">
            <v>7</v>
          </cell>
          <cell r="H180">
            <v>1.9000000000000001</v>
          </cell>
          <cell r="I180">
            <v>13.3</v>
          </cell>
        </row>
        <row r="181">
          <cell r="B181" t="str">
            <v>500329</v>
          </cell>
          <cell r="C181" t="str">
            <v>SVEDER JEKLENI ZA KOLENČNIK ISO 310 204 001 001 010</v>
          </cell>
          <cell r="D181">
            <v>2</v>
          </cell>
          <cell r="E181">
            <v>1.9000000000000001</v>
          </cell>
          <cell r="F181">
            <v>3.8000000000000003</v>
          </cell>
          <cell r="G181">
            <v>2</v>
          </cell>
          <cell r="H181">
            <v>1.9000000000000001</v>
          </cell>
          <cell r="I181">
            <v>3.8000000000000003</v>
          </cell>
        </row>
        <row r="182">
          <cell r="B182" t="str">
            <v>500330</v>
          </cell>
          <cell r="C182" t="str">
            <v>SVEDER JEKLENI ZA KOLENČNIK ISO 310 204 001 001 012</v>
          </cell>
          <cell r="D182">
            <v>12</v>
          </cell>
          <cell r="E182">
            <v>1.90256</v>
          </cell>
          <cell r="F182">
            <v>22.830000000000002</v>
          </cell>
          <cell r="G182">
            <v>12</v>
          </cell>
          <cell r="H182">
            <v>1.9000000000000001</v>
          </cell>
          <cell r="I182">
            <v>22.8</v>
          </cell>
        </row>
        <row r="183">
          <cell r="B183" t="str">
            <v>500331</v>
          </cell>
          <cell r="C183" t="str">
            <v>SVEDER JEKLENI ZA KOLENČNIK ISO 310 204 001 001 014</v>
          </cell>
          <cell r="D183">
            <v>27.330000000000002</v>
          </cell>
          <cell r="E183">
            <v>1.9010666666666667</v>
          </cell>
          <cell r="F183">
            <v>51.95</v>
          </cell>
          <cell r="G183">
            <v>23</v>
          </cell>
          <cell r="H183">
            <v>1.9000000000000001</v>
          </cell>
          <cell r="I183">
            <v>43.7</v>
          </cell>
        </row>
        <row r="184">
          <cell r="B184" t="str">
            <v>500332</v>
          </cell>
          <cell r="C184" t="str">
            <v>SVEDER JEKLENI ZA KOLENČNIK ISO 310 204 001 001 016</v>
          </cell>
          <cell r="D184">
            <v>16.330000000000002</v>
          </cell>
          <cell r="E184">
            <v>1.9006399999999999</v>
          </cell>
          <cell r="F184">
            <v>31.04</v>
          </cell>
          <cell r="G184">
            <v>15</v>
          </cell>
          <cell r="H184">
            <v>1.9000000000000001</v>
          </cell>
          <cell r="I184">
            <v>28.5</v>
          </cell>
        </row>
        <row r="185">
          <cell r="B185" t="str">
            <v>500333</v>
          </cell>
          <cell r="C185" t="str">
            <v>SVEDER JEKLENI ZA KOLENČNIK ISO 310 204 001 001 018</v>
          </cell>
          <cell r="D185">
            <v>15</v>
          </cell>
          <cell r="E185">
            <v>1.5043000000000002</v>
          </cell>
          <cell r="F185">
            <v>20.59</v>
          </cell>
          <cell r="G185">
            <v>14</v>
          </cell>
          <cell r="H185">
            <v>1.9000000000000001</v>
          </cell>
          <cell r="I185">
            <v>26.6</v>
          </cell>
        </row>
        <row r="186">
          <cell r="B186" t="str">
            <v>500334</v>
          </cell>
          <cell r="C186" t="str">
            <v>SVEDER JEKLENI ZA KOLENČNIK ISO 310 204 001 001 021</v>
          </cell>
          <cell r="D186">
            <v>12.33</v>
          </cell>
          <cell r="E186">
            <v>1.9000000000000001</v>
          </cell>
          <cell r="F186">
            <v>23.43</v>
          </cell>
          <cell r="G186">
            <v>14</v>
          </cell>
          <cell r="H186">
            <v>1.9000000000000001</v>
          </cell>
          <cell r="I186">
            <v>26.6</v>
          </cell>
        </row>
        <row r="187">
          <cell r="B187" t="str">
            <v>500335</v>
          </cell>
          <cell r="C187" t="str">
            <v>SVEDER JEKLENI ZA KOLENČNIK ISO 310 204 001 001 023</v>
          </cell>
          <cell r="D187">
            <v>36</v>
          </cell>
          <cell r="E187">
            <v>1.9450222222222227</v>
          </cell>
          <cell r="F187">
            <v>65.02</v>
          </cell>
          <cell r="G187">
            <v>31</v>
          </cell>
          <cell r="H187">
            <v>1.9000000000000001</v>
          </cell>
          <cell r="I187">
            <v>58.9</v>
          </cell>
        </row>
        <row r="188">
          <cell r="B188" t="str">
            <v>500336</v>
          </cell>
          <cell r="C188" t="str">
            <v>SVEDER JEKLENI ZA KOLENČNIK ISO 310 204 001 001 025</v>
          </cell>
          <cell r="D188">
            <v>9</v>
          </cell>
          <cell r="E188">
            <v>4.3899999999999997</v>
          </cell>
          <cell r="F188">
            <v>39.51</v>
          </cell>
          <cell r="G188">
            <v>12</v>
          </cell>
          <cell r="H188">
            <v>4.3920000000000003</v>
          </cell>
          <cell r="I188">
            <v>52.704000000000001</v>
          </cell>
        </row>
        <row r="189">
          <cell r="B189" t="str">
            <v>500337</v>
          </cell>
          <cell r="C189" t="str">
            <v>SVEDER JEKLENI ZA KOLENČNIK ISO 310 204 001 001 027</v>
          </cell>
          <cell r="D189">
            <v>6</v>
          </cell>
          <cell r="E189">
            <v>4.3899999999999997</v>
          </cell>
          <cell r="F189">
            <v>26.34</v>
          </cell>
          <cell r="G189">
            <v>7</v>
          </cell>
          <cell r="H189">
            <v>4.3920000000000003</v>
          </cell>
          <cell r="I189">
            <v>30.744000000000003</v>
          </cell>
        </row>
        <row r="190">
          <cell r="B190" t="str">
            <v>500341</v>
          </cell>
          <cell r="C190" t="str">
            <v>SVEDER JEKLENI ZA KOLENČNIK ISO 310 204 001 071 023</v>
          </cell>
          <cell r="D190">
            <v>1</v>
          </cell>
          <cell r="E190">
            <v>18.91</v>
          </cell>
          <cell r="F190">
            <v>18.91</v>
          </cell>
          <cell r="G190"/>
          <cell r="I190"/>
        </row>
        <row r="191">
          <cell r="B191" t="str">
            <v>500350</v>
          </cell>
          <cell r="C191" t="str">
            <v>SVEDER JEKLENI ZA KOLENČNIK ISO 310 204 243 071 014</v>
          </cell>
          <cell r="D191">
            <v>1</v>
          </cell>
          <cell r="E191">
            <v>18.91</v>
          </cell>
          <cell r="F191">
            <v>18.91</v>
          </cell>
          <cell r="G191"/>
          <cell r="I191"/>
        </row>
        <row r="192">
          <cell r="B192" t="str">
            <v>500351</v>
          </cell>
          <cell r="C192" t="str">
            <v>SVEDER JEKLENI ZA KOLENČNIK ISO 310 204 243 071 016</v>
          </cell>
          <cell r="D192">
            <v>1</v>
          </cell>
          <cell r="E192">
            <v>18.91</v>
          </cell>
          <cell r="F192">
            <v>18.91</v>
          </cell>
          <cell r="G192"/>
          <cell r="I192"/>
        </row>
        <row r="193">
          <cell r="B193" t="str">
            <v>500355</v>
          </cell>
          <cell r="C193" t="str">
            <v>SVEDER JEKLENI ZA KOLENČNIK ISO 310 205 001 001 010</v>
          </cell>
          <cell r="D193">
            <v>1</v>
          </cell>
          <cell r="E193">
            <v>18.91</v>
          </cell>
          <cell r="F193">
            <v>18.91</v>
          </cell>
          <cell r="G193"/>
          <cell r="I193"/>
        </row>
        <row r="194">
          <cell r="B194" t="str">
            <v>500356</v>
          </cell>
          <cell r="C194" t="str">
            <v>SVEDER JEKLENI ZA KOLENČNIK ISO 310 205 001 001 012</v>
          </cell>
          <cell r="D194">
            <v>1</v>
          </cell>
          <cell r="E194">
            <v>18.91</v>
          </cell>
          <cell r="F194">
            <v>18.91</v>
          </cell>
          <cell r="G194">
            <v>1</v>
          </cell>
          <cell r="H194">
            <v>18.91</v>
          </cell>
          <cell r="I194">
            <v>18.91</v>
          </cell>
        </row>
        <row r="195">
          <cell r="B195" t="str">
            <v>500365</v>
          </cell>
          <cell r="C195" t="str">
            <v>SVEDER KARBIDNI ZA KOLENČNIK ISO 500 204 001 001 010</v>
          </cell>
          <cell r="D195">
            <v>1</v>
          </cell>
          <cell r="E195">
            <v>8.9</v>
          </cell>
          <cell r="F195">
            <v>8.9</v>
          </cell>
          <cell r="G195">
            <v>1</v>
          </cell>
          <cell r="H195">
            <v>8.8966999999999992</v>
          </cell>
          <cell r="I195">
            <v>8.8966999999999992</v>
          </cell>
        </row>
        <row r="196">
          <cell r="B196" t="str">
            <v>500366</v>
          </cell>
          <cell r="C196" t="str">
            <v>SVEDER KARBIDNI ZA KOLENČNIK ISO 500 204 001 001 012</v>
          </cell>
          <cell r="D196">
            <v>4</v>
          </cell>
          <cell r="E196">
            <v>8.9012000000000011</v>
          </cell>
          <cell r="F196">
            <v>35.61</v>
          </cell>
          <cell r="G196">
            <v>5</v>
          </cell>
          <cell r="H196">
            <v>8.8966999999999992</v>
          </cell>
          <cell r="I196">
            <v>44.483499999999992</v>
          </cell>
        </row>
        <row r="197">
          <cell r="B197" t="str">
            <v>500367</v>
          </cell>
          <cell r="C197" t="str">
            <v>SVEDER KARBIDNI ZA KOLENČNIK ISO 500 204 001 001 014</v>
          </cell>
          <cell r="D197">
            <v>24</v>
          </cell>
          <cell r="E197">
            <v>8.9015000000000004</v>
          </cell>
          <cell r="F197">
            <v>213.65</v>
          </cell>
          <cell r="G197">
            <v>31</v>
          </cell>
          <cell r="H197">
            <v>8.8966999999999992</v>
          </cell>
          <cell r="I197">
            <v>275.79770000000002</v>
          </cell>
        </row>
        <row r="198">
          <cell r="B198" t="str">
            <v>500368</v>
          </cell>
          <cell r="C198" t="str">
            <v>SVEDER KARBIDNI ZA KOLENČNIK ISO 500 204 001 001 016</v>
          </cell>
          <cell r="D198">
            <v>14</v>
          </cell>
          <cell r="E198">
            <v>8.9030000000000005</v>
          </cell>
          <cell r="F198">
            <v>124.68</v>
          </cell>
          <cell r="G198">
            <v>15</v>
          </cell>
          <cell r="H198">
            <v>8.8966999999999992</v>
          </cell>
          <cell r="I198">
            <v>133.45050000000001</v>
          </cell>
        </row>
        <row r="199">
          <cell r="B199" t="str">
            <v>500369</v>
          </cell>
          <cell r="C199" t="str">
            <v>SVEDER KARBIDNI ZA KOLENČNIK ISO 500 204 001 001 018</v>
          </cell>
          <cell r="D199">
            <v>18</v>
          </cell>
          <cell r="E199">
            <v>8.9023076923076925</v>
          </cell>
          <cell r="F199">
            <v>160.25</v>
          </cell>
          <cell r="G199">
            <v>22</v>
          </cell>
          <cell r="H199">
            <v>8.8966999999999992</v>
          </cell>
          <cell r="I199">
            <v>195.72739999999999</v>
          </cell>
        </row>
        <row r="200">
          <cell r="B200" t="str">
            <v>500370</v>
          </cell>
          <cell r="C200" t="str">
            <v>SVEDER KARBIDNI ZA KOLENČNIK ISO 500 204 001 001 021</v>
          </cell>
          <cell r="D200">
            <v>22</v>
          </cell>
          <cell r="E200">
            <v>8.9030000000000022</v>
          </cell>
          <cell r="F200">
            <v>195.89000000000001</v>
          </cell>
          <cell r="G200">
            <v>22</v>
          </cell>
          <cell r="H200">
            <v>8.8966999999999992</v>
          </cell>
          <cell r="I200">
            <v>195.72739999999996</v>
          </cell>
        </row>
        <row r="201">
          <cell r="B201" t="str">
            <v>500371</v>
          </cell>
          <cell r="C201" t="str">
            <v>SVEDER KARBIDNI ZA KOLENČNIK ISO 500 204 001 001 023</v>
          </cell>
          <cell r="D201">
            <v>18</v>
          </cell>
          <cell r="E201">
            <v>8.9018000000000015</v>
          </cell>
          <cell r="F201">
            <v>160.22999999999999</v>
          </cell>
          <cell r="G201">
            <v>19</v>
          </cell>
          <cell r="H201">
            <v>8.8966999999999992</v>
          </cell>
          <cell r="I201">
            <v>169.03729999999999</v>
          </cell>
        </row>
        <row r="202">
          <cell r="B202" t="str">
            <v>500372</v>
          </cell>
          <cell r="C202" t="str">
            <v>SVEDER KARBIDNI ZA KOLENČNIK ISO 500 204 001 001 027</v>
          </cell>
          <cell r="D202">
            <v>7</v>
          </cell>
          <cell r="E202">
            <v>16.96</v>
          </cell>
          <cell r="F202">
            <v>118.72</v>
          </cell>
          <cell r="G202">
            <v>8</v>
          </cell>
          <cell r="H202">
            <v>16.964100000000002</v>
          </cell>
          <cell r="I202">
            <v>135.71280000000002</v>
          </cell>
        </row>
        <row r="203">
          <cell r="B203" t="str">
            <v>500377</v>
          </cell>
          <cell r="C203" t="str">
            <v>SVEDER KARBIDNI ZA KOLENČNIK ISO 500 204 001 002 018</v>
          </cell>
          <cell r="D203">
            <v>2</v>
          </cell>
          <cell r="E203">
            <v>20.28</v>
          </cell>
          <cell r="F203">
            <v>40.56</v>
          </cell>
          <cell r="G203">
            <v>2</v>
          </cell>
          <cell r="H203">
            <v>20.282499999999999</v>
          </cell>
          <cell r="I203">
            <v>40.564999999999998</v>
          </cell>
        </row>
        <row r="204">
          <cell r="B204" t="str">
            <v>500379</v>
          </cell>
          <cell r="C204" t="str">
            <v>SVEDER KARBIDNI ZA KOLENČNIK ISO 500 204 001 002 023</v>
          </cell>
          <cell r="D204">
            <v>13</v>
          </cell>
          <cell r="E204">
            <v>20.293200000000002</v>
          </cell>
          <cell r="F204">
            <v>263.98</v>
          </cell>
          <cell r="G204">
            <v>13</v>
          </cell>
          <cell r="H204">
            <v>20.282499999999999</v>
          </cell>
          <cell r="I204">
            <v>263.67250000000001</v>
          </cell>
        </row>
        <row r="205">
          <cell r="B205" t="str">
            <v>500380</v>
          </cell>
          <cell r="C205" t="str">
            <v>SVEDER KARBIDNI ZA KOLENČNIK ISO 500 204 001 003 010</v>
          </cell>
          <cell r="D205">
            <v>5</v>
          </cell>
          <cell r="E205">
            <v>11.0855</v>
          </cell>
          <cell r="F205">
            <v>55.42</v>
          </cell>
          <cell r="G205">
            <v>5</v>
          </cell>
          <cell r="H205">
            <v>11.0832</v>
          </cell>
          <cell r="I205">
            <v>55.415999999999997</v>
          </cell>
        </row>
        <row r="206">
          <cell r="B206" t="str">
            <v>500381</v>
          </cell>
          <cell r="C206" t="str">
            <v>SVEDER KARBIDNI ZA KOLENČNIK ISO 500 204 001 003 012</v>
          </cell>
          <cell r="D206">
            <v>5</v>
          </cell>
          <cell r="E206">
            <v>11.087333333333333</v>
          </cell>
          <cell r="F206">
            <v>55.44</v>
          </cell>
          <cell r="G206">
            <v>5</v>
          </cell>
          <cell r="H206">
            <v>11.0832</v>
          </cell>
          <cell r="I206">
            <v>55.416000000000004</v>
          </cell>
        </row>
        <row r="207">
          <cell r="B207" t="str">
            <v>500382</v>
          </cell>
          <cell r="C207" t="str">
            <v>SVEDER KARBIDNI ZA KOLENČNIK ISO 500 204 001 003 014</v>
          </cell>
          <cell r="D207">
            <v>9</v>
          </cell>
          <cell r="E207">
            <v>11.0932</v>
          </cell>
          <cell r="F207">
            <v>99.84</v>
          </cell>
          <cell r="G207">
            <v>8</v>
          </cell>
          <cell r="H207">
            <v>11.0832</v>
          </cell>
          <cell r="I207">
            <v>88.665599999999998</v>
          </cell>
        </row>
        <row r="208">
          <cell r="B208" t="str">
            <v>500383</v>
          </cell>
          <cell r="C208" t="str">
            <v>SVEDER KARBIDNI ZA KOLENČNIK ISO 500 204 001 003 016</v>
          </cell>
          <cell r="D208">
            <v>12</v>
          </cell>
          <cell r="E208">
            <v>11.097599999999998</v>
          </cell>
          <cell r="F208">
            <v>133.19</v>
          </cell>
          <cell r="G208">
            <v>6</v>
          </cell>
          <cell r="H208">
            <v>11.0832</v>
          </cell>
          <cell r="I208">
            <v>66.499200000000002</v>
          </cell>
        </row>
        <row r="209">
          <cell r="B209" t="str">
            <v>500384</v>
          </cell>
          <cell r="C209" t="str">
            <v>SVEDER KARBIDNI ZA KOLENČNIK ISO 500 204 001 003 018</v>
          </cell>
          <cell r="D209">
            <v>17</v>
          </cell>
          <cell r="E209">
            <v>11.092757142857142</v>
          </cell>
          <cell r="F209">
            <v>188.62</v>
          </cell>
          <cell r="G209">
            <v>13</v>
          </cell>
          <cell r="H209">
            <v>11.0832</v>
          </cell>
          <cell r="I209">
            <v>144.08159999999998</v>
          </cell>
        </row>
        <row r="210">
          <cell r="B210" t="str">
            <v>500385</v>
          </cell>
          <cell r="C210" t="str">
            <v>SVEDER KARBIDNI ZA KOLENČNIK ISO 500 204 001 003 021</v>
          </cell>
          <cell r="D210">
            <v>15</v>
          </cell>
          <cell r="E210">
            <v>11.094883333333332</v>
          </cell>
          <cell r="F210">
            <v>166.46</v>
          </cell>
          <cell r="G210">
            <v>10</v>
          </cell>
          <cell r="H210">
            <v>11.0832</v>
          </cell>
          <cell r="I210">
            <v>110.83199999999999</v>
          </cell>
        </row>
        <row r="211">
          <cell r="B211" t="str">
            <v>500386</v>
          </cell>
          <cell r="C211" t="str">
            <v>SVEDER KARBIDNI ZA KOLENČNIK ISO 500 204 001 003 023</v>
          </cell>
          <cell r="D211">
            <v>18</v>
          </cell>
          <cell r="E211">
            <v>11.088800000000001</v>
          </cell>
          <cell r="F211">
            <v>199.65</v>
          </cell>
          <cell r="G211">
            <v>13</v>
          </cell>
          <cell r="H211">
            <v>11.0832</v>
          </cell>
          <cell r="I211">
            <v>144.08159999999998</v>
          </cell>
        </row>
        <row r="212">
          <cell r="B212" t="str">
            <v>500387</v>
          </cell>
          <cell r="C212" t="str">
            <v>SVEDER KARBIDNI ZA KOLENČNIK ISO 500 204 010 001 012</v>
          </cell>
          <cell r="D212">
            <v>0</v>
          </cell>
          <cell r="E212">
            <v>8.81</v>
          </cell>
          <cell r="F212">
            <v>0.36</v>
          </cell>
          <cell r="G212">
            <v>2</v>
          </cell>
          <cell r="H212">
            <v>8.8966999999999992</v>
          </cell>
          <cell r="I212">
            <v>17.793399999999998</v>
          </cell>
        </row>
        <row r="213">
          <cell r="B213" t="str">
            <v>500388</v>
          </cell>
          <cell r="C213" t="str">
            <v>SVEDER KARBIDNI ZA KOLENČNIK ISO 500 204 010 001 014</v>
          </cell>
          <cell r="D213">
            <v>-2</v>
          </cell>
          <cell r="E213">
            <v>8.7799999999999994</v>
          </cell>
          <cell r="F213">
            <v>-17.080000000000002</v>
          </cell>
          <cell r="G213">
            <v>1</v>
          </cell>
          <cell r="H213">
            <v>8.8966999999999992</v>
          </cell>
          <cell r="I213">
            <v>8.8966999999999992</v>
          </cell>
        </row>
        <row r="214">
          <cell r="B214" t="str">
            <v>500389</v>
          </cell>
          <cell r="C214" t="str">
            <v>SVEDER KARBIDNI ZA KOLENČNIK ISO 500 204 010 001 016</v>
          </cell>
          <cell r="D214">
            <v>-1</v>
          </cell>
          <cell r="E214">
            <v>8.7799999999999994</v>
          </cell>
          <cell r="F214">
            <v>-8.5400000000000009</v>
          </cell>
          <cell r="G214">
            <v>1</v>
          </cell>
          <cell r="H214">
            <v>8.8966999999999992</v>
          </cell>
          <cell r="I214">
            <v>8.8966999999999992</v>
          </cell>
        </row>
        <row r="215">
          <cell r="B215" t="str">
            <v>500390</v>
          </cell>
          <cell r="C215" t="str">
            <v>SVEDER KARBIDNI ZA KOLENČNIK ISO 500 204 010 001 018</v>
          </cell>
          <cell r="D215">
            <v>-2</v>
          </cell>
          <cell r="E215">
            <v>8.7799999999999994</v>
          </cell>
          <cell r="F215">
            <v>-17.080000000000002</v>
          </cell>
          <cell r="G215">
            <v>1</v>
          </cell>
          <cell r="H215">
            <v>8.8966999999999992</v>
          </cell>
          <cell r="I215">
            <v>8.8966999999999992</v>
          </cell>
        </row>
        <row r="216">
          <cell r="B216" t="str">
            <v>500391</v>
          </cell>
          <cell r="C216" t="str">
            <v>SVEDER KARBIDNI ZA KOLENČNIK ISO 500 205 001 003 012</v>
          </cell>
          <cell r="D216">
            <v>8</v>
          </cell>
          <cell r="E216">
            <v>11.0976</v>
          </cell>
          <cell r="F216">
            <v>88.76</v>
          </cell>
          <cell r="G216">
            <v>7</v>
          </cell>
          <cell r="H216">
            <v>11.0832</v>
          </cell>
          <cell r="I216">
            <v>77.582399999999993</v>
          </cell>
        </row>
        <row r="217">
          <cell r="B217" t="str">
            <v>500392</v>
          </cell>
          <cell r="C217" t="str">
            <v>SVEDER KARBIDNI ZA KOLENČNIK ISO 500 205 001 003 014</v>
          </cell>
          <cell r="D217">
            <v>16</v>
          </cell>
          <cell r="E217">
            <v>11.09925</v>
          </cell>
          <cell r="F217">
            <v>177.59</v>
          </cell>
          <cell r="G217">
            <v>16</v>
          </cell>
          <cell r="H217">
            <v>11.0832</v>
          </cell>
          <cell r="I217">
            <v>177.3312</v>
          </cell>
        </row>
        <row r="218">
          <cell r="B218" t="str">
            <v>500393</v>
          </cell>
          <cell r="C218" t="str">
            <v>SVEDER KARBIDNI ZA KOLENČNIK ISO 500 205 001 003 016</v>
          </cell>
          <cell r="D218">
            <v>8</v>
          </cell>
          <cell r="E218">
            <v>11.102</v>
          </cell>
          <cell r="F218">
            <v>88.8</v>
          </cell>
          <cell r="G218">
            <v>8</v>
          </cell>
          <cell r="H218">
            <v>11.0832</v>
          </cell>
          <cell r="I218">
            <v>88.665599999999998</v>
          </cell>
        </row>
        <row r="219">
          <cell r="B219" t="str">
            <v>500394</v>
          </cell>
          <cell r="C219" t="str">
            <v>SVEDER KARBIDNI ZA KOLENČNIK ISO 500 205 001 003 018</v>
          </cell>
          <cell r="D219">
            <v>27</v>
          </cell>
          <cell r="E219">
            <v>11.101800000000001</v>
          </cell>
          <cell r="F219">
            <v>299.74</v>
          </cell>
          <cell r="G219">
            <v>24</v>
          </cell>
          <cell r="H219">
            <v>11.0832</v>
          </cell>
          <cell r="I219">
            <v>265.99679999999995</v>
          </cell>
        </row>
        <row r="220">
          <cell r="B220" t="str">
            <v>500395</v>
          </cell>
          <cell r="C220" t="str">
            <v>SVEDER KARBIDNI ZA KOLENČNIK ISO 500 205 001 003 021</v>
          </cell>
          <cell r="D220">
            <v>20</v>
          </cell>
          <cell r="E220">
            <v>11.1015</v>
          </cell>
          <cell r="F220">
            <v>222.03</v>
          </cell>
          <cell r="G220">
            <v>20</v>
          </cell>
          <cell r="H220">
            <v>11.0832</v>
          </cell>
          <cell r="I220">
            <v>221.66399999999999</v>
          </cell>
        </row>
        <row r="221">
          <cell r="B221" t="str">
            <v>500396</v>
          </cell>
          <cell r="C221" t="str">
            <v>SVEDER KARBIDNI ZA KOLENČNIK ISO 500 205 001 003 023</v>
          </cell>
          <cell r="D221">
            <v>68</v>
          </cell>
          <cell r="E221">
            <v>11.101800000000001</v>
          </cell>
          <cell r="F221">
            <v>754.93000000000006</v>
          </cell>
          <cell r="G221">
            <v>69</v>
          </cell>
          <cell r="H221">
            <v>11.0832</v>
          </cell>
          <cell r="I221">
            <v>764.74080000000015</v>
          </cell>
        </row>
        <row r="222">
          <cell r="B222" t="str">
            <v>500401</v>
          </cell>
          <cell r="C222" t="str">
            <v>SVEDER KARBIDNI ZA KOLENČNIK ISO 500 205 001 251 031</v>
          </cell>
          <cell r="D222">
            <v>50</v>
          </cell>
          <cell r="E222">
            <v>8.9600000000000009</v>
          </cell>
          <cell r="F222">
            <v>448</v>
          </cell>
          <cell r="G222">
            <v>50</v>
          </cell>
          <cell r="H222">
            <v>8.9635999999999996</v>
          </cell>
          <cell r="I222">
            <v>448.18</v>
          </cell>
        </row>
        <row r="223">
          <cell r="B223" t="str">
            <v>500405</v>
          </cell>
          <cell r="C223" t="str">
            <v>SVEDER KARBIDNI ZA KOLENČNIK ISO 500 205 407 297 018</v>
          </cell>
          <cell r="D223">
            <v>2</v>
          </cell>
          <cell r="E223">
            <v>18.635000000000002</v>
          </cell>
          <cell r="F223">
            <v>37.270000000000003</v>
          </cell>
          <cell r="G223">
            <v>3</v>
          </cell>
          <cell r="H223">
            <v>27.684200000000001</v>
          </cell>
          <cell r="I223">
            <v>83.052599999999998</v>
          </cell>
        </row>
        <row r="224">
          <cell r="B224" t="str">
            <v>500416</v>
          </cell>
          <cell r="C224" t="str">
            <v>SVEDER KARBIDNI ZA ROČNIK ISO 500 104 001 001 010</v>
          </cell>
          <cell r="D224">
            <v>1</v>
          </cell>
          <cell r="E224">
            <v>8.9</v>
          </cell>
          <cell r="F224">
            <v>8.9</v>
          </cell>
          <cell r="G224">
            <v>1</v>
          </cell>
          <cell r="H224">
            <v>8.8966999999999992</v>
          </cell>
          <cell r="I224">
            <v>8.8966999999999992</v>
          </cell>
        </row>
        <row r="225">
          <cell r="B225" t="str">
            <v>500417</v>
          </cell>
          <cell r="C225" t="str">
            <v>SVEDER KARBIDNI ZA ROČNIK ISO 500 104 001 001 012</v>
          </cell>
          <cell r="D225">
            <v>-1</v>
          </cell>
          <cell r="E225">
            <v>8.5400000000000009</v>
          </cell>
          <cell r="F225">
            <v>-8.5400000000000009</v>
          </cell>
          <cell r="G225"/>
          <cell r="I225"/>
        </row>
        <row r="226">
          <cell r="B226" t="str">
            <v>500418</v>
          </cell>
          <cell r="C226" t="str">
            <v>SVEDER KARBIDNI ZA ROČNIK ISO 500 104 001 001 014</v>
          </cell>
          <cell r="D226">
            <v>0</v>
          </cell>
          <cell r="E226">
            <v>8.7200000000000006</v>
          </cell>
          <cell r="F226">
            <v>0.36</v>
          </cell>
          <cell r="G226">
            <v>1</v>
          </cell>
          <cell r="H226">
            <v>8.8966999999999992</v>
          </cell>
          <cell r="I226">
            <v>8.8966999999999992</v>
          </cell>
        </row>
        <row r="227">
          <cell r="B227" t="str">
            <v>500419</v>
          </cell>
          <cell r="C227" t="str">
            <v>SVEDER KARBIDNI ZA ROČNIK ISO 500 104 001 001 016</v>
          </cell>
          <cell r="D227">
            <v>-1</v>
          </cell>
          <cell r="E227">
            <v>8.5400000000000009</v>
          </cell>
          <cell r="F227">
            <v>-8.5400000000000009</v>
          </cell>
          <cell r="G227"/>
          <cell r="I227"/>
        </row>
        <row r="228">
          <cell r="B228" t="str">
            <v>500421</v>
          </cell>
          <cell r="C228" t="str">
            <v>SVEDER KARBIDNI ZA ROČNIK ISO 500 104 001 001 021</v>
          </cell>
          <cell r="D228">
            <v>0</v>
          </cell>
          <cell r="E228">
            <v>8.7200000000000006</v>
          </cell>
          <cell r="F228">
            <v>0.36</v>
          </cell>
          <cell r="G228">
            <v>1</v>
          </cell>
          <cell r="H228">
            <v>8.8966999999999992</v>
          </cell>
          <cell r="I228">
            <v>8.8966999999999992</v>
          </cell>
        </row>
        <row r="229">
          <cell r="B229" t="str">
            <v>500422</v>
          </cell>
          <cell r="C229" t="str">
            <v>SVEDER KARBIDNI ZA ROČNIK ISO 500 104 001 001 023</v>
          </cell>
          <cell r="D229">
            <v>1</v>
          </cell>
          <cell r="E229">
            <v>8.9</v>
          </cell>
          <cell r="F229">
            <v>8.9</v>
          </cell>
          <cell r="G229">
            <v>1</v>
          </cell>
          <cell r="H229">
            <v>8.8966999999999992</v>
          </cell>
          <cell r="I229">
            <v>8.8966999999999992</v>
          </cell>
        </row>
        <row r="230">
          <cell r="B230" t="str">
            <v>500447</v>
          </cell>
          <cell r="C230" t="str">
            <v>SVEDER KARBIDNI ZA TURBINO ISO 500 314 001 002 023</v>
          </cell>
          <cell r="D230">
            <v>1</v>
          </cell>
          <cell r="E230">
            <v>19.47</v>
          </cell>
          <cell r="F230">
            <v>19.47</v>
          </cell>
          <cell r="G230">
            <v>1</v>
          </cell>
          <cell r="H230">
            <v>19.4712</v>
          </cell>
          <cell r="I230">
            <v>19.4712</v>
          </cell>
        </row>
        <row r="231">
          <cell r="B231" t="str">
            <v>500451</v>
          </cell>
          <cell r="C231" t="str">
            <v>SVEDER KARBIDNI ZA TURBINO ISO 500 314 001 003 016</v>
          </cell>
          <cell r="D231">
            <v>1</v>
          </cell>
          <cell r="E231">
            <v>9.27</v>
          </cell>
          <cell r="F231">
            <v>9.27</v>
          </cell>
          <cell r="G231"/>
          <cell r="I231"/>
        </row>
        <row r="232">
          <cell r="B232" t="str">
            <v>500459</v>
          </cell>
          <cell r="C232" t="str">
            <v>SVEDER KARBIDNI ZA TURBINO ISO 500 314 107 007 010</v>
          </cell>
          <cell r="D232">
            <v>1</v>
          </cell>
          <cell r="E232">
            <v>8.370000000000001</v>
          </cell>
          <cell r="F232">
            <v>8.370000000000001</v>
          </cell>
          <cell r="G232">
            <v>1</v>
          </cell>
          <cell r="H232">
            <v>8.3689999999999998</v>
          </cell>
          <cell r="I232">
            <v>8.3689999999999998</v>
          </cell>
        </row>
        <row r="233">
          <cell r="B233" t="str">
            <v>500460</v>
          </cell>
          <cell r="C233" t="str">
            <v>SVEDER KARBIDNI ZA TURBINO ISO 500 314 107 007 012</v>
          </cell>
          <cell r="D233">
            <v>2</v>
          </cell>
          <cell r="E233">
            <v>8.3570000000000011</v>
          </cell>
          <cell r="F233">
            <v>16.71</v>
          </cell>
          <cell r="G233">
            <v>2</v>
          </cell>
          <cell r="H233">
            <v>8.3689999999999998</v>
          </cell>
          <cell r="I233">
            <v>16.738</v>
          </cell>
        </row>
        <row r="234">
          <cell r="B234" t="str">
            <v>500468</v>
          </cell>
          <cell r="C234" t="str">
            <v>SVEDER KARBIDNI ZA TURBINO ISO 500 314 139 019 010 (DEMONTAŽNIK HORICO)</v>
          </cell>
          <cell r="D234">
            <v>27</v>
          </cell>
          <cell r="E234">
            <v>20.692236363636361</v>
          </cell>
          <cell r="F234">
            <v>409.68</v>
          </cell>
          <cell r="G234">
            <v>19</v>
          </cell>
          <cell r="H234">
            <v>22.7652</v>
          </cell>
          <cell r="I234">
            <v>432.53879999999998</v>
          </cell>
        </row>
        <row r="235">
          <cell r="B235" t="str">
            <v>500469</v>
          </cell>
          <cell r="C235" t="str">
            <v>SVEDER KARBIDNI ZA TURBINO ISO 500 314 139 293 010 (DEMONTAŽNIK NTI)</v>
          </cell>
          <cell r="D235">
            <v>3</v>
          </cell>
          <cell r="E235">
            <v>67.588999999999999</v>
          </cell>
          <cell r="F235">
            <v>202.77</v>
          </cell>
          <cell r="G235">
            <v>3</v>
          </cell>
          <cell r="H235">
            <v>67.589200000000005</v>
          </cell>
          <cell r="I235">
            <v>202.76760000000002</v>
          </cell>
        </row>
        <row r="236">
          <cell r="B236" t="str">
            <v>500470</v>
          </cell>
          <cell r="C236" t="str">
            <v>SVEDER KARBIDNI ZA TURBINO ISO 500 314 139 293 012 (DEMONTAŽNIK NTI)</v>
          </cell>
          <cell r="D236">
            <v>3</v>
          </cell>
          <cell r="E236">
            <v>67.588999999999999</v>
          </cell>
          <cell r="F236">
            <v>202.77</v>
          </cell>
          <cell r="G236">
            <v>3</v>
          </cell>
          <cell r="H236">
            <v>67.589200000000005</v>
          </cell>
          <cell r="I236">
            <v>202.76760000000002</v>
          </cell>
        </row>
        <row r="237">
          <cell r="B237" t="str">
            <v>500474</v>
          </cell>
          <cell r="C237" t="str">
            <v>SVEDER KARBIDNI ZA TURBINO ISO 500 314 166 071 014</v>
          </cell>
          <cell r="D237">
            <v>1</v>
          </cell>
          <cell r="E237">
            <v>21.11</v>
          </cell>
          <cell r="F237">
            <v>21.11</v>
          </cell>
          <cell r="G237">
            <v>1</v>
          </cell>
          <cell r="H237">
            <v>21.110900000000001</v>
          </cell>
          <cell r="I237">
            <v>21.110900000000001</v>
          </cell>
        </row>
        <row r="238">
          <cell r="B238" t="str">
            <v>500475</v>
          </cell>
          <cell r="C238" t="str">
            <v>SVEDER KARBIDNI ZA TURBINO ISO 500 314 194 019 012 (DEMONTAŽNIK HORICO)</v>
          </cell>
          <cell r="D238">
            <v>12</v>
          </cell>
          <cell r="E238">
            <v>17.332444444444445</v>
          </cell>
          <cell r="F238">
            <v>207.96</v>
          </cell>
          <cell r="G238">
            <v>12</v>
          </cell>
          <cell r="H238">
            <v>17.341100000000001</v>
          </cell>
          <cell r="I238">
            <v>208.0932</v>
          </cell>
        </row>
        <row r="239">
          <cell r="B239" t="str">
            <v>500478</v>
          </cell>
          <cell r="C239" t="str">
            <v>SVEDER KARBIDNI ZA TURBINO ISO 500 314 233 008 014 (DEMONTAŽNIK HORICO C4XXLCM 8 MM)</v>
          </cell>
          <cell r="D239">
            <v>13</v>
          </cell>
          <cell r="E239">
            <v>17.331181818181818</v>
          </cell>
          <cell r="F239">
            <v>225.27</v>
          </cell>
          <cell r="G239">
            <v>13</v>
          </cell>
          <cell r="H239">
            <v>17.348399999999998</v>
          </cell>
          <cell r="I239">
            <v>225.52919999999997</v>
          </cell>
        </row>
        <row r="240">
          <cell r="B240" t="str">
            <v>500479</v>
          </cell>
          <cell r="C240" t="str">
            <v>SVEDER KARBIDNI ZA TURBINO ISO 500 314 233 008 014 (DEMONTAŽNIK HORICO C4XLCM 5 MM)</v>
          </cell>
          <cell r="D240">
            <v>15</v>
          </cell>
          <cell r="E240">
            <v>17.331199999999999</v>
          </cell>
          <cell r="F240">
            <v>259.95</v>
          </cell>
          <cell r="G240">
            <v>16</v>
          </cell>
          <cell r="H240">
            <v>17.341100000000001</v>
          </cell>
          <cell r="I240">
            <v>277.45760000000007</v>
          </cell>
        </row>
        <row r="241">
          <cell r="B241" t="str">
            <v>500480</v>
          </cell>
          <cell r="C241" t="str">
            <v>SVEDER KARBIDNI ZA TURBINO ISO 500 314 233 008 010 (DEMONTAŽNIK HORICO C17)</v>
          </cell>
          <cell r="D241">
            <v>2</v>
          </cell>
          <cell r="E241">
            <v>27.89</v>
          </cell>
          <cell r="F241">
            <v>55.78</v>
          </cell>
          <cell r="G241">
            <v>2</v>
          </cell>
          <cell r="H241">
            <v>27.889200000000002</v>
          </cell>
          <cell r="I241">
            <v>55.778400000000005</v>
          </cell>
        </row>
        <row r="242">
          <cell r="B242" t="str">
            <v>500484</v>
          </cell>
          <cell r="C242" t="str">
            <v>SVEDER KARBIDNI ZA TURBINO ISO 500 314 254 072 012</v>
          </cell>
          <cell r="D242">
            <v>2</v>
          </cell>
          <cell r="E242">
            <v>23.86</v>
          </cell>
          <cell r="F242">
            <v>47.72</v>
          </cell>
          <cell r="G242">
            <v>1</v>
          </cell>
          <cell r="H242">
            <v>23.863200000000003</v>
          </cell>
          <cell r="I242">
            <v>23.863200000000003</v>
          </cell>
        </row>
        <row r="243">
          <cell r="B243" t="str">
            <v>500485</v>
          </cell>
          <cell r="C243" t="str">
            <v>SVEDER KARBIDNI ZA TURBINO ISO 500 314 274 032 016</v>
          </cell>
          <cell r="D243">
            <v>1</v>
          </cell>
          <cell r="E243">
            <v>32.65</v>
          </cell>
          <cell r="F243">
            <v>32.65</v>
          </cell>
          <cell r="G243">
            <v>1</v>
          </cell>
          <cell r="H243">
            <v>32.647199999999998</v>
          </cell>
          <cell r="I243">
            <v>32.647199999999998</v>
          </cell>
        </row>
        <row r="244">
          <cell r="B244" t="str">
            <v>500490</v>
          </cell>
          <cell r="C244" t="str">
            <v>SVEDER KARBIDNI ZA TURBINO ISO 500 314 277 072 023</v>
          </cell>
          <cell r="D244">
            <v>6</v>
          </cell>
          <cell r="E244">
            <v>23.854000000000003</v>
          </cell>
          <cell r="F244">
            <v>143.11000000000001</v>
          </cell>
          <cell r="G244"/>
          <cell r="I244"/>
        </row>
        <row r="245">
          <cell r="B245" t="str">
            <v>500492</v>
          </cell>
          <cell r="C245" t="str">
            <v>SVEDER KARBIDNI ZA TURBINO ISO 500 314 289 072 014</v>
          </cell>
          <cell r="D245">
            <v>5</v>
          </cell>
          <cell r="E245">
            <v>23.850999999999999</v>
          </cell>
          <cell r="F245">
            <v>119.25</v>
          </cell>
          <cell r="G245"/>
          <cell r="I245"/>
        </row>
        <row r="246">
          <cell r="B246" t="str">
            <v>500499</v>
          </cell>
          <cell r="C246" t="str">
            <v>SVEDER DIAMANTNI ZA ROČNIK ISO 806 104 001 524 012</v>
          </cell>
          <cell r="D246">
            <v>5</v>
          </cell>
          <cell r="E246">
            <v>4.4295333333333335</v>
          </cell>
          <cell r="F246">
            <v>22.150000000000002</v>
          </cell>
          <cell r="G246">
            <v>5</v>
          </cell>
          <cell r="H246">
            <v>4.4333</v>
          </cell>
          <cell r="I246">
            <v>22.166500000000003</v>
          </cell>
        </row>
        <row r="247">
          <cell r="B247" t="str">
            <v>500500</v>
          </cell>
          <cell r="C247" t="str">
            <v>SVEDER DIAMANTNI ZA ROČNIK ISO 806 104 001 524 014</v>
          </cell>
          <cell r="D247">
            <v>5</v>
          </cell>
          <cell r="E247">
            <v>4.4296500000000005</v>
          </cell>
          <cell r="F247">
            <v>22.150000000000002</v>
          </cell>
          <cell r="G247">
            <v>5</v>
          </cell>
          <cell r="H247">
            <v>4.4333</v>
          </cell>
          <cell r="I247">
            <v>22.166500000000003</v>
          </cell>
        </row>
        <row r="248">
          <cell r="B248" t="str">
            <v>500501</v>
          </cell>
          <cell r="C248" t="str">
            <v>SVEDER DIAMANTNI ZA ROČNIK ISO 806 104 001 524 016</v>
          </cell>
          <cell r="D248">
            <v>4</v>
          </cell>
          <cell r="E248">
            <v>4.4295333333333335</v>
          </cell>
          <cell r="F248">
            <v>17.72</v>
          </cell>
          <cell r="G248">
            <v>4</v>
          </cell>
          <cell r="H248">
            <v>4.4333</v>
          </cell>
          <cell r="I248">
            <v>17.7332</v>
          </cell>
        </row>
        <row r="249">
          <cell r="B249" t="str">
            <v>500502</v>
          </cell>
          <cell r="C249" t="str">
            <v>SVEDER DIAMANTNI ZA ROČNIK ISO 806 104 001 524 018</v>
          </cell>
          <cell r="D249">
            <v>4</v>
          </cell>
          <cell r="E249">
            <v>4.4293000000000005</v>
          </cell>
          <cell r="F249">
            <v>17.72</v>
          </cell>
          <cell r="G249">
            <v>4</v>
          </cell>
          <cell r="H249">
            <v>4.4333</v>
          </cell>
          <cell r="I249">
            <v>17.7332</v>
          </cell>
        </row>
        <row r="250">
          <cell r="B250" t="str">
            <v>500503</v>
          </cell>
          <cell r="C250" t="str">
            <v>SVEDER DIAMANTNI ZA ROČNIK ISO 806 104 411 534 023</v>
          </cell>
          <cell r="D250">
            <v>3</v>
          </cell>
          <cell r="E250">
            <v>32.68</v>
          </cell>
          <cell r="F250">
            <v>98.04</v>
          </cell>
          <cell r="G250">
            <v>3</v>
          </cell>
          <cell r="H250">
            <v>32.676500000000004</v>
          </cell>
          <cell r="I250">
            <v>98.029500000000013</v>
          </cell>
        </row>
        <row r="251">
          <cell r="B251" t="str">
            <v>500504</v>
          </cell>
          <cell r="C251" t="str">
            <v>SVEDER DIAMANTNI ZA KOLENČNIK ISO 806 204 001 524 014</v>
          </cell>
          <cell r="D251">
            <v>2</v>
          </cell>
          <cell r="E251">
            <v>9.68</v>
          </cell>
          <cell r="F251">
            <v>19.36</v>
          </cell>
          <cell r="G251">
            <v>2</v>
          </cell>
          <cell r="H251">
            <v>9.6808000000000014</v>
          </cell>
          <cell r="I251">
            <v>19.361600000000003</v>
          </cell>
        </row>
        <row r="252">
          <cell r="B252" t="str">
            <v>500505</v>
          </cell>
          <cell r="C252" t="str">
            <v>SVEDER DIAMANTNI ZA KOLENČNIK ISO 806 204 001 524 016</v>
          </cell>
          <cell r="D252">
            <v>2</v>
          </cell>
          <cell r="E252">
            <v>9.68</v>
          </cell>
          <cell r="F252">
            <v>19.36</v>
          </cell>
          <cell r="G252">
            <v>2</v>
          </cell>
          <cell r="H252">
            <v>9.6808000000000014</v>
          </cell>
          <cell r="I252">
            <v>19.361600000000003</v>
          </cell>
        </row>
        <row r="253">
          <cell r="B253" t="str">
            <v>500508</v>
          </cell>
          <cell r="C253" t="str">
            <v>SVEDER DIAMANTNI ZA KOLENČNIK ISO 806 204 107 524 014</v>
          </cell>
          <cell r="D253">
            <v>1</v>
          </cell>
          <cell r="E253">
            <v>9.68</v>
          </cell>
          <cell r="F253">
            <v>9.68</v>
          </cell>
          <cell r="G253">
            <v>1</v>
          </cell>
          <cell r="H253">
            <v>9.6808000000000014</v>
          </cell>
          <cell r="I253">
            <v>9.6808000000000014</v>
          </cell>
        </row>
        <row r="254">
          <cell r="B254" t="str">
            <v>500510</v>
          </cell>
          <cell r="C254" t="str">
            <v>SVEDER DIAMANTNI ZA KOLENČNIK ISO 806 204 165 504 014</v>
          </cell>
          <cell r="D254">
            <v>2</v>
          </cell>
          <cell r="E254">
            <v>28.37</v>
          </cell>
          <cell r="F254">
            <v>56.74</v>
          </cell>
          <cell r="G254">
            <v>2</v>
          </cell>
          <cell r="H254">
            <v>28.365000000000002</v>
          </cell>
          <cell r="I254">
            <v>56.730000000000004</v>
          </cell>
        </row>
        <row r="255">
          <cell r="B255" t="str">
            <v>500511</v>
          </cell>
          <cell r="C255" t="str">
            <v>SVEDER DIAMANTNI ZA KOLENČNIK ISO 806 204 165 514 014</v>
          </cell>
          <cell r="D255">
            <v>2</v>
          </cell>
          <cell r="E255">
            <v>28.37</v>
          </cell>
          <cell r="F255">
            <v>56.74</v>
          </cell>
          <cell r="G255">
            <v>2</v>
          </cell>
          <cell r="H255">
            <v>28.365000000000002</v>
          </cell>
          <cell r="I255">
            <v>56.730000000000004</v>
          </cell>
        </row>
        <row r="256">
          <cell r="B256" t="str">
            <v>500512</v>
          </cell>
          <cell r="C256" t="str">
            <v>SVEDER DIAMANTNI ZA KOLENČNIK ISO 806 204 165 524 014</v>
          </cell>
          <cell r="D256">
            <v>2</v>
          </cell>
          <cell r="E256">
            <v>28.37</v>
          </cell>
          <cell r="F256">
            <v>56.74</v>
          </cell>
          <cell r="G256">
            <v>2</v>
          </cell>
          <cell r="H256">
            <v>28.365000000000002</v>
          </cell>
          <cell r="I256">
            <v>56.730000000000004</v>
          </cell>
        </row>
        <row r="257">
          <cell r="B257" t="str">
            <v>500513</v>
          </cell>
          <cell r="C257" t="str">
            <v>SVEDER DIAMANTNI ZA KOLENČNIK ISO 806 204 249 504 014</v>
          </cell>
          <cell r="D257">
            <v>1</v>
          </cell>
          <cell r="E257">
            <v>28.37</v>
          </cell>
          <cell r="F257">
            <v>28.37</v>
          </cell>
          <cell r="G257">
            <v>1</v>
          </cell>
          <cell r="H257">
            <v>28.365000000000002</v>
          </cell>
          <cell r="I257">
            <v>28.365000000000002</v>
          </cell>
        </row>
        <row r="258">
          <cell r="B258" t="str">
            <v>500515</v>
          </cell>
          <cell r="C258" t="str">
            <v>SVEDER DIAMANTNI ZA KOLENČNIK ISO 806 204 249 524 014</v>
          </cell>
          <cell r="D258">
            <v>2</v>
          </cell>
          <cell r="E258">
            <v>28.37</v>
          </cell>
          <cell r="F258">
            <v>56.74</v>
          </cell>
          <cell r="G258">
            <v>2</v>
          </cell>
          <cell r="H258">
            <v>28.365000000000002</v>
          </cell>
          <cell r="I258">
            <v>56.730000000000004</v>
          </cell>
        </row>
        <row r="259">
          <cell r="B259" t="str">
            <v>500517</v>
          </cell>
          <cell r="C259" t="str">
            <v>SVEDER DIAMANTNI ZA KOLENČNIK ISO 806 204 411 534 018</v>
          </cell>
          <cell r="D259">
            <v>2</v>
          </cell>
          <cell r="E259">
            <v>33.64</v>
          </cell>
          <cell r="F259">
            <v>67.28</v>
          </cell>
          <cell r="G259">
            <v>2</v>
          </cell>
          <cell r="H259">
            <v>33.642699999999998</v>
          </cell>
          <cell r="I259">
            <v>67.285399999999996</v>
          </cell>
        </row>
        <row r="260">
          <cell r="B260" t="str">
            <v>500519</v>
          </cell>
          <cell r="C260" t="str">
            <v>SVEDER DIAMANTNI ZA TURBINO ISO 806 313 001 524 010</v>
          </cell>
          <cell r="D260">
            <v>1</v>
          </cell>
          <cell r="E260">
            <v>11.71</v>
          </cell>
          <cell r="F260">
            <v>11.71</v>
          </cell>
          <cell r="G260"/>
          <cell r="I260"/>
        </row>
        <row r="261">
          <cell r="B261" t="str">
            <v>500520</v>
          </cell>
          <cell r="C261" t="str">
            <v>SVEDER DIAMANTNI ZA TURBINO ISO 806 313 001 524 012</v>
          </cell>
          <cell r="D261">
            <v>7</v>
          </cell>
          <cell r="E261">
            <v>11.710857142857144</v>
          </cell>
          <cell r="F261">
            <v>81.97</v>
          </cell>
          <cell r="G261">
            <v>7</v>
          </cell>
          <cell r="H261">
            <v>11.712000000000002</v>
          </cell>
          <cell r="I261">
            <v>81.983999999999995</v>
          </cell>
        </row>
        <row r="262">
          <cell r="B262" t="str">
            <v>500521</v>
          </cell>
          <cell r="C262" t="str">
            <v>SVEDER DIAMANTNI ZA TURBINO ISO 806 313 001 524 014</v>
          </cell>
          <cell r="D262">
            <v>3</v>
          </cell>
          <cell r="E262">
            <v>11.710666666666667</v>
          </cell>
          <cell r="F262">
            <v>35.130000000000003</v>
          </cell>
          <cell r="G262">
            <v>3</v>
          </cell>
          <cell r="H262">
            <v>11.712000000000002</v>
          </cell>
          <cell r="I262">
            <v>35.136000000000003</v>
          </cell>
        </row>
        <row r="263">
          <cell r="B263" t="str">
            <v>500525</v>
          </cell>
          <cell r="C263" t="str">
            <v>SVEDER DIAMANTNI ZA TURBINO ISO 806 314 001 504 021</v>
          </cell>
          <cell r="D263">
            <v>1</v>
          </cell>
          <cell r="E263">
            <v>8.44</v>
          </cell>
          <cell r="F263">
            <v>8.44</v>
          </cell>
          <cell r="G263">
            <v>1</v>
          </cell>
          <cell r="H263">
            <v>8.4443999999999999</v>
          </cell>
          <cell r="I263">
            <v>8.4443999999999999</v>
          </cell>
        </row>
        <row r="264">
          <cell r="B264" t="str">
            <v>500526</v>
          </cell>
          <cell r="C264" t="str">
            <v>SVEDER DIAMANTNI ZA TURBINO ISO 806 314 001 514 016</v>
          </cell>
          <cell r="D264">
            <v>1</v>
          </cell>
          <cell r="E264">
            <v>6.94</v>
          </cell>
          <cell r="F264">
            <v>6.94</v>
          </cell>
          <cell r="G264">
            <v>1</v>
          </cell>
          <cell r="H264">
            <v>6.9363999999999999</v>
          </cell>
          <cell r="I264">
            <v>6.9363999999999999</v>
          </cell>
        </row>
        <row r="265">
          <cell r="B265" t="str">
            <v>500527</v>
          </cell>
          <cell r="C265" t="str">
            <v>SVEDER DIAMANTNI ZA TURBINO ISO 806 314 001 514 018</v>
          </cell>
          <cell r="D265">
            <v>2</v>
          </cell>
          <cell r="E265">
            <v>6.947000000000001</v>
          </cell>
          <cell r="F265">
            <v>13.89</v>
          </cell>
          <cell r="G265">
            <v>2</v>
          </cell>
          <cell r="H265">
            <v>6.9363999999999999</v>
          </cell>
          <cell r="I265">
            <v>13.8728</v>
          </cell>
        </row>
        <row r="266">
          <cell r="B266" t="str">
            <v>500528</v>
          </cell>
          <cell r="C266" t="str">
            <v>SVEDER DIAMANTNI ZA TURBINO ISO 806 314 001 514 021</v>
          </cell>
          <cell r="D266">
            <v>6</v>
          </cell>
          <cell r="E266">
            <v>8.4290000000000003</v>
          </cell>
          <cell r="F266">
            <v>50.53</v>
          </cell>
          <cell r="G266">
            <v>6</v>
          </cell>
          <cell r="H266">
            <v>8.4443999999999999</v>
          </cell>
          <cell r="I266">
            <v>50.666399999999996</v>
          </cell>
        </row>
        <row r="267">
          <cell r="B267" t="str">
            <v>500529</v>
          </cell>
          <cell r="C267" t="str">
            <v>SVEDER DIAMANTNI ZA TURBINO ISO 806 314 001 524 009</v>
          </cell>
          <cell r="D267">
            <v>9</v>
          </cell>
          <cell r="E267">
            <v>5.3982333333333337</v>
          </cell>
          <cell r="F267">
            <v>38.57</v>
          </cell>
          <cell r="G267">
            <v>7</v>
          </cell>
          <cell r="H267">
            <v>5.8809000000000005</v>
          </cell>
          <cell r="I267">
            <v>41.1663</v>
          </cell>
        </row>
        <row r="268">
          <cell r="B268" t="str">
            <v>500530</v>
          </cell>
          <cell r="C268" t="str">
            <v>SVEDER DIAMANTNI ZA TURBINO ISO 806 314 001 524 010</v>
          </cell>
          <cell r="D268">
            <v>7</v>
          </cell>
          <cell r="E268">
            <v>5.8731428571428568</v>
          </cell>
          <cell r="F268">
            <v>41.09</v>
          </cell>
          <cell r="G268">
            <v>8</v>
          </cell>
          <cell r="H268">
            <v>5.8809000000000005</v>
          </cell>
          <cell r="I268">
            <v>47.047200000000004</v>
          </cell>
        </row>
        <row r="269">
          <cell r="B269" t="str">
            <v>500531</v>
          </cell>
          <cell r="C269" t="str">
            <v>SVEDER DIAMANTNI ZA TURBINO ISO 806 314 001 524 012</v>
          </cell>
          <cell r="D269">
            <v>16</v>
          </cell>
          <cell r="E269">
            <v>5.8666666666666671</v>
          </cell>
          <cell r="F269">
            <v>93.75</v>
          </cell>
          <cell r="G269">
            <v>17</v>
          </cell>
          <cell r="H269">
            <v>5.8809000000000005</v>
          </cell>
          <cell r="I269">
            <v>99.975300000000004</v>
          </cell>
        </row>
        <row r="270">
          <cell r="B270" t="str">
            <v>500532</v>
          </cell>
          <cell r="C270" t="str">
            <v>SVEDER DIAMANTNI ZA TURBINO ISO 806 314 001 524 014</v>
          </cell>
          <cell r="D270">
            <v>9</v>
          </cell>
          <cell r="E270">
            <v>5.8662857142857137</v>
          </cell>
          <cell r="F270">
            <v>52.730000000000004</v>
          </cell>
          <cell r="G270">
            <v>10</v>
          </cell>
          <cell r="H270">
            <v>5.8809000000000005</v>
          </cell>
          <cell r="I270">
            <v>58.809000000000005</v>
          </cell>
        </row>
        <row r="271">
          <cell r="B271" t="str">
            <v>500533</v>
          </cell>
          <cell r="C271" t="str">
            <v>SVEDER DIAMANTNI ZA TURBINO ISO 806 314 001 524 016</v>
          </cell>
          <cell r="D271">
            <v>14</v>
          </cell>
          <cell r="E271">
            <v>6.9470000000000018</v>
          </cell>
          <cell r="F271">
            <v>97.31</v>
          </cell>
          <cell r="G271">
            <v>14</v>
          </cell>
          <cell r="H271">
            <v>6.9363999999999999</v>
          </cell>
          <cell r="I271">
            <v>97.1096</v>
          </cell>
        </row>
        <row r="272">
          <cell r="B272" t="str">
            <v>500534</v>
          </cell>
          <cell r="C272" t="str">
            <v>SVEDER DIAMANTNI ZA TURBINO ISO 806 314 001 524 018</v>
          </cell>
          <cell r="D272">
            <v>5</v>
          </cell>
          <cell r="E272">
            <v>6.9469999999999992</v>
          </cell>
          <cell r="F272">
            <v>34.75</v>
          </cell>
          <cell r="G272">
            <v>8</v>
          </cell>
          <cell r="H272">
            <v>6.9363999999999999</v>
          </cell>
          <cell r="I272">
            <v>55.491199999999999</v>
          </cell>
        </row>
        <row r="273">
          <cell r="B273" t="str">
            <v>500535</v>
          </cell>
          <cell r="C273" t="str">
            <v>SVEDER DIAMANTNI ZA TURBINO ISO 806 314 001 524 021</v>
          </cell>
          <cell r="D273">
            <v>3</v>
          </cell>
          <cell r="E273">
            <v>14.696666666666667</v>
          </cell>
          <cell r="F273">
            <v>44.09</v>
          </cell>
          <cell r="G273">
            <v>5</v>
          </cell>
          <cell r="H273">
            <v>8.4443999999999999</v>
          </cell>
          <cell r="I273">
            <v>42.222000000000008</v>
          </cell>
        </row>
        <row r="274">
          <cell r="B274" t="str">
            <v>500536</v>
          </cell>
          <cell r="C274" t="str">
            <v>SVEDER DIAMANTNI ZA TURBINO ISO 806 314 001 534 012</v>
          </cell>
          <cell r="D274">
            <v>9</v>
          </cell>
          <cell r="E274">
            <v>5.8628571428571439</v>
          </cell>
          <cell r="F274">
            <v>52.79</v>
          </cell>
          <cell r="G274">
            <v>8</v>
          </cell>
          <cell r="H274">
            <v>5.8809000000000005</v>
          </cell>
          <cell r="I274">
            <v>47.047200000000004</v>
          </cell>
        </row>
        <row r="275">
          <cell r="B275" t="str">
            <v>500537</v>
          </cell>
          <cell r="C275" t="str">
            <v>SVEDER DIAMANTNI ZA TURBINO ISO 806 314 001 534 014</v>
          </cell>
          <cell r="D275">
            <v>49</v>
          </cell>
          <cell r="E275">
            <v>5.864727272727273</v>
          </cell>
          <cell r="F275">
            <v>287.07</v>
          </cell>
          <cell r="G275">
            <v>41</v>
          </cell>
          <cell r="H275">
            <v>5.8809000000000005</v>
          </cell>
          <cell r="I275">
            <v>241.11690000000002</v>
          </cell>
        </row>
        <row r="276">
          <cell r="B276" t="str">
            <v>500538</v>
          </cell>
          <cell r="C276" t="str">
            <v>SVEDER DIAMANTNI ZA TURBINO ISO 806 314 001 534 016</v>
          </cell>
          <cell r="D276">
            <v>36</v>
          </cell>
          <cell r="E276">
            <v>6.95</v>
          </cell>
          <cell r="F276">
            <v>250.31</v>
          </cell>
          <cell r="G276">
            <v>36</v>
          </cell>
          <cell r="H276">
            <v>6.9363999999999999</v>
          </cell>
          <cell r="I276">
            <v>249.71040000000002</v>
          </cell>
        </row>
        <row r="277">
          <cell r="B277" t="str">
            <v>500539</v>
          </cell>
          <cell r="C277" t="str">
            <v>SVEDER DIAMANTNI ZA TURBINO ISO 806 314 001 534 018</v>
          </cell>
          <cell r="D277">
            <v>39</v>
          </cell>
          <cell r="E277">
            <v>6.9470000000000018</v>
          </cell>
          <cell r="F277">
            <v>271.11</v>
          </cell>
          <cell r="G277">
            <v>41</v>
          </cell>
          <cell r="H277">
            <v>6.9363999999999999</v>
          </cell>
          <cell r="I277">
            <v>284.39240000000001</v>
          </cell>
        </row>
        <row r="278">
          <cell r="B278" t="str">
            <v>500540</v>
          </cell>
          <cell r="C278" t="str">
            <v>SVEDER DIAMANTNI ZA TURBINO ISO 806 314 001 534 021</v>
          </cell>
          <cell r="D278">
            <v>35</v>
          </cell>
          <cell r="E278">
            <v>8.4312000000000005</v>
          </cell>
          <cell r="F278">
            <v>294.72000000000003</v>
          </cell>
          <cell r="G278">
            <v>37</v>
          </cell>
          <cell r="H278">
            <v>8.4443999999999999</v>
          </cell>
          <cell r="I278">
            <v>312.44279999999998</v>
          </cell>
        </row>
        <row r="279">
          <cell r="B279" t="str">
            <v>500541</v>
          </cell>
          <cell r="C279" t="str">
            <v>SVEDER DIAMANTNI ZA TURBINO ISO 806 314 001 534 023</v>
          </cell>
          <cell r="D279">
            <v>8</v>
          </cell>
          <cell r="E279">
            <v>8.4326666666666679</v>
          </cell>
          <cell r="F279">
            <v>67.48</v>
          </cell>
          <cell r="G279">
            <v>8</v>
          </cell>
          <cell r="H279">
            <v>8.4443999999999999</v>
          </cell>
          <cell r="I279">
            <v>67.555199999999999</v>
          </cell>
        </row>
        <row r="280">
          <cell r="B280" t="str">
            <v>500542</v>
          </cell>
          <cell r="C280" t="str">
            <v>SVEDER DIAMANTNI ZA TURBINO ISO 806 314 001 544 016</v>
          </cell>
          <cell r="D280">
            <v>1</v>
          </cell>
          <cell r="E280">
            <v>6.9539999999999997</v>
          </cell>
          <cell r="F280">
            <v>6.95</v>
          </cell>
          <cell r="G280">
            <v>1</v>
          </cell>
          <cell r="H280">
            <v>6.9363999999999999</v>
          </cell>
          <cell r="I280">
            <v>6.9363999999999999</v>
          </cell>
        </row>
        <row r="281">
          <cell r="B281" t="str">
            <v>500543</v>
          </cell>
          <cell r="C281" t="str">
            <v>SVEDER DIAMANTNI ZA TURBINO ISO 806 314 001 544 018</v>
          </cell>
          <cell r="D281">
            <v>1</v>
          </cell>
          <cell r="E281">
            <v>6.9539999999999997</v>
          </cell>
          <cell r="F281">
            <v>6.95</v>
          </cell>
          <cell r="G281">
            <v>2</v>
          </cell>
          <cell r="H281">
            <v>6.9363999999999999</v>
          </cell>
          <cell r="I281">
            <v>13.8728</v>
          </cell>
        </row>
        <row r="282">
          <cell r="B282" t="str">
            <v>500544</v>
          </cell>
          <cell r="C282" t="str">
            <v>SVEDER DIAMANTNI ZA TURBINO ISO 806 314 001 544 021</v>
          </cell>
          <cell r="D282">
            <v>1</v>
          </cell>
          <cell r="E282">
            <v>8.44</v>
          </cell>
          <cell r="F282">
            <v>8.44</v>
          </cell>
          <cell r="G282">
            <v>1</v>
          </cell>
          <cell r="H282">
            <v>8.4443999999999999</v>
          </cell>
          <cell r="I282">
            <v>8.4443999999999999</v>
          </cell>
        </row>
        <row r="283">
          <cell r="B283" t="str">
            <v>500546</v>
          </cell>
          <cell r="C283" t="str">
            <v>SVEDER DIAMANTNI ZA TURBINO ISO 806 316 001 524 016</v>
          </cell>
          <cell r="D283">
            <v>1</v>
          </cell>
          <cell r="E283">
            <v>12.870999999999999</v>
          </cell>
          <cell r="F283">
            <v>12.870000000000001</v>
          </cell>
          <cell r="G283"/>
          <cell r="I283"/>
        </row>
        <row r="284">
          <cell r="B284" t="str">
            <v>500547</v>
          </cell>
          <cell r="C284" t="str">
            <v>SVEDER DIAMANTNI ZA TURBINO ISO 806 316 001 524 018</v>
          </cell>
          <cell r="D284">
            <v>6</v>
          </cell>
          <cell r="E284">
            <v>12.875500000000001</v>
          </cell>
          <cell r="F284">
            <v>77.239999999999995</v>
          </cell>
          <cell r="G284">
            <v>6</v>
          </cell>
          <cell r="H284">
            <v>12.8832</v>
          </cell>
          <cell r="I284">
            <v>77.299199999999999</v>
          </cell>
        </row>
        <row r="285">
          <cell r="B285" t="str">
            <v>500548</v>
          </cell>
          <cell r="C285" t="str">
            <v>SVEDER DIAMANTNI ZA TURBINO ISO 806 316 001 534 014</v>
          </cell>
          <cell r="D285">
            <v>1</v>
          </cell>
          <cell r="E285">
            <v>27.206</v>
          </cell>
          <cell r="F285">
            <v>27.21</v>
          </cell>
          <cell r="G285">
            <v>1</v>
          </cell>
          <cell r="H285">
            <v>27.230399999999999</v>
          </cell>
          <cell r="I285">
            <v>27.230399999999999</v>
          </cell>
        </row>
        <row r="286">
          <cell r="B286" t="str">
            <v>500550</v>
          </cell>
          <cell r="C286" t="str">
            <v>SVEDER DIAMANTNI ZA TURBINO ISO 806 316 001 534 018</v>
          </cell>
          <cell r="D286">
            <v>2</v>
          </cell>
          <cell r="E286">
            <v>17.811999999999998</v>
          </cell>
          <cell r="F286">
            <v>35.630000000000003</v>
          </cell>
          <cell r="G286">
            <v>2</v>
          </cell>
          <cell r="H286">
            <v>27.230399999999999</v>
          </cell>
          <cell r="I286">
            <v>54.460799999999999</v>
          </cell>
        </row>
        <row r="287">
          <cell r="B287" t="str">
            <v>500557</v>
          </cell>
          <cell r="C287" t="str">
            <v>SVEDER DIAMANTNI ZA TURBINO ISO 806 314 012 524 018</v>
          </cell>
          <cell r="D287">
            <v>1</v>
          </cell>
          <cell r="E287">
            <v>12.88</v>
          </cell>
          <cell r="F287">
            <v>12.88</v>
          </cell>
          <cell r="G287">
            <v>2</v>
          </cell>
          <cell r="H287">
            <v>12.8832</v>
          </cell>
          <cell r="I287">
            <v>25.766400000000001</v>
          </cell>
        </row>
        <row r="288">
          <cell r="B288" t="str">
            <v>500563</v>
          </cell>
          <cell r="C288" t="str">
            <v>SVEDER DIAMANTNI ZA TURBINO ISO 806 314 033 514 027</v>
          </cell>
          <cell r="D288">
            <v>1</v>
          </cell>
          <cell r="E288">
            <v>10.33</v>
          </cell>
          <cell r="F288">
            <v>10.33</v>
          </cell>
          <cell r="G288">
            <v>1</v>
          </cell>
          <cell r="H288">
            <v>10.329300000000002</v>
          </cell>
          <cell r="I288">
            <v>10.329300000000002</v>
          </cell>
        </row>
        <row r="289">
          <cell r="B289" t="str">
            <v>500565</v>
          </cell>
          <cell r="C289" t="str">
            <v>SVEDER DIAMANTNI ZA TURBINO ISO 806 314 033 524 027</v>
          </cell>
          <cell r="D289">
            <v>1</v>
          </cell>
          <cell r="E289">
            <v>10.1</v>
          </cell>
          <cell r="F289">
            <v>10.1</v>
          </cell>
          <cell r="G289">
            <v>1</v>
          </cell>
          <cell r="H289">
            <v>10.101599999999999</v>
          </cell>
          <cell r="I289">
            <v>10.101599999999999</v>
          </cell>
        </row>
        <row r="290">
          <cell r="B290" t="str">
            <v>500566</v>
          </cell>
          <cell r="C290" t="str">
            <v>SVEDER DIAMANTNI ZA TURBINO ISO 806 314 033 534 021</v>
          </cell>
          <cell r="D290">
            <v>1</v>
          </cell>
          <cell r="E290">
            <v>8.44</v>
          </cell>
          <cell r="F290">
            <v>8.44</v>
          </cell>
          <cell r="G290">
            <v>1</v>
          </cell>
          <cell r="H290">
            <v>8.4443999999999999</v>
          </cell>
          <cell r="I290">
            <v>8.4443999999999999</v>
          </cell>
        </row>
        <row r="291">
          <cell r="B291" t="str">
            <v>500569</v>
          </cell>
          <cell r="C291" t="str">
            <v>SVEDER DIAMANTNI ZA TURBINO ISO 806 314 033 544 027</v>
          </cell>
          <cell r="D291">
            <v>1</v>
          </cell>
          <cell r="E291">
            <v>10.33</v>
          </cell>
          <cell r="F291">
            <v>10.33</v>
          </cell>
          <cell r="G291">
            <v>1</v>
          </cell>
          <cell r="H291">
            <v>10.329300000000002</v>
          </cell>
          <cell r="I291">
            <v>10.329300000000002</v>
          </cell>
        </row>
        <row r="292">
          <cell r="B292" t="str">
            <v>500573</v>
          </cell>
          <cell r="C292" t="str">
            <v>SVEDER DIAMANTNI ZA TURBINO ISO 806 314 038 534 037</v>
          </cell>
          <cell r="D292">
            <v>1</v>
          </cell>
          <cell r="E292">
            <v>18.400000000000002</v>
          </cell>
          <cell r="F292">
            <v>18.400000000000002</v>
          </cell>
          <cell r="G292">
            <v>1</v>
          </cell>
          <cell r="H292">
            <v>18.396600000000003</v>
          </cell>
          <cell r="I292">
            <v>18.396600000000003</v>
          </cell>
        </row>
        <row r="293">
          <cell r="B293" t="str">
            <v>500576</v>
          </cell>
          <cell r="C293" t="str">
            <v>SVEDER DIAMANTNI ZA TURBINO ISO 806 314 039 524 037</v>
          </cell>
          <cell r="D293">
            <v>1</v>
          </cell>
          <cell r="E293">
            <v>16.53</v>
          </cell>
          <cell r="F293">
            <v>16.53</v>
          </cell>
          <cell r="G293"/>
          <cell r="I293"/>
        </row>
        <row r="294">
          <cell r="B294" t="str">
            <v>500577</v>
          </cell>
          <cell r="C294" t="str">
            <v>SVEDER DIAMANTNI ZA TURBINO ISO 806 314 039 534 037</v>
          </cell>
          <cell r="D294">
            <v>1</v>
          </cell>
          <cell r="E294">
            <v>16.53</v>
          </cell>
          <cell r="F294">
            <v>16.53</v>
          </cell>
          <cell r="G294">
            <v>1</v>
          </cell>
          <cell r="H294">
            <v>16.526800000000001</v>
          </cell>
          <cell r="I294">
            <v>16.526800000000001</v>
          </cell>
        </row>
        <row r="295">
          <cell r="B295" t="str">
            <v>500578</v>
          </cell>
          <cell r="C295" t="str">
            <v>SVEDER DIAMANTNI ZA TURBINO ISO 806 314 039 544 037</v>
          </cell>
          <cell r="D295">
            <v>1</v>
          </cell>
          <cell r="E295">
            <v>16.53</v>
          </cell>
          <cell r="F295">
            <v>16.53</v>
          </cell>
          <cell r="G295">
            <v>1</v>
          </cell>
          <cell r="H295">
            <v>16.526800000000001</v>
          </cell>
          <cell r="I295">
            <v>16.526800000000001</v>
          </cell>
        </row>
        <row r="296">
          <cell r="B296" t="str">
            <v>500585</v>
          </cell>
          <cell r="C296" t="str">
            <v>SVEDER DIAMANTNI ZA TURBINO ISO 806 314 107 514 010</v>
          </cell>
          <cell r="D296">
            <v>4</v>
          </cell>
          <cell r="E296">
            <v>5.8560000000000008</v>
          </cell>
          <cell r="F296">
            <v>23.42</v>
          </cell>
          <cell r="G296">
            <v>4</v>
          </cell>
          <cell r="H296">
            <v>5.8809000000000005</v>
          </cell>
          <cell r="I296">
            <v>23.523600000000002</v>
          </cell>
        </row>
        <row r="297">
          <cell r="B297" t="str">
            <v>500586</v>
          </cell>
          <cell r="C297" t="str">
            <v>SVEDER DIAMANTNI ZA TURBINO ISO 806 314 107 524 012</v>
          </cell>
          <cell r="D297">
            <v>1</v>
          </cell>
          <cell r="E297">
            <v>5.88</v>
          </cell>
          <cell r="F297">
            <v>5.88</v>
          </cell>
          <cell r="G297">
            <v>1</v>
          </cell>
          <cell r="H297">
            <v>5.8809000000000005</v>
          </cell>
          <cell r="I297">
            <v>5.8809000000000005</v>
          </cell>
        </row>
        <row r="298">
          <cell r="B298" t="str">
            <v>500587</v>
          </cell>
          <cell r="C298" t="str">
            <v>SVEDER DIAMANTNI ZA TURBINO ISO 806 314 107 524 014</v>
          </cell>
          <cell r="D298">
            <v>1</v>
          </cell>
          <cell r="E298">
            <v>6.94</v>
          </cell>
          <cell r="F298">
            <v>6.94</v>
          </cell>
          <cell r="G298">
            <v>1</v>
          </cell>
          <cell r="H298">
            <v>6.9363999999999999</v>
          </cell>
          <cell r="I298">
            <v>6.9363999999999999</v>
          </cell>
        </row>
        <row r="299">
          <cell r="B299" t="str">
            <v>500588</v>
          </cell>
          <cell r="C299" t="str">
            <v>SVEDER DIAMANTNI ZA TURBINO ISO 806 314 107 524 016</v>
          </cell>
          <cell r="D299">
            <v>1</v>
          </cell>
          <cell r="E299">
            <v>6.94</v>
          </cell>
          <cell r="F299">
            <v>6.94</v>
          </cell>
          <cell r="G299">
            <v>1</v>
          </cell>
          <cell r="H299">
            <v>6.9363999999999999</v>
          </cell>
          <cell r="I299">
            <v>6.9363999999999999</v>
          </cell>
        </row>
        <row r="300">
          <cell r="B300" t="str">
            <v>500589</v>
          </cell>
          <cell r="C300" t="str">
            <v>SVEDER DIAMANTNI ZA TURBINO ISO 806 314 107 534 010</v>
          </cell>
          <cell r="D300">
            <v>9</v>
          </cell>
          <cell r="E300">
            <v>5.862000000000001</v>
          </cell>
          <cell r="F300">
            <v>52.730000000000004</v>
          </cell>
          <cell r="G300">
            <v>9</v>
          </cell>
          <cell r="H300">
            <v>5.8809000000000005</v>
          </cell>
          <cell r="I300">
            <v>52.928100000000008</v>
          </cell>
        </row>
        <row r="301">
          <cell r="B301" t="str">
            <v>500596</v>
          </cell>
          <cell r="C301" t="str">
            <v>SVEDER DIAMANTNI ZA TURBINO ISO 806 314 108 524 007</v>
          </cell>
          <cell r="D301">
            <v>4</v>
          </cell>
          <cell r="E301">
            <v>11.710999999999999</v>
          </cell>
          <cell r="F301">
            <v>46.85</v>
          </cell>
          <cell r="G301">
            <v>4</v>
          </cell>
          <cell r="H301">
            <v>11.712000000000002</v>
          </cell>
          <cell r="I301">
            <v>46.848000000000006</v>
          </cell>
        </row>
        <row r="302">
          <cell r="B302" t="str">
            <v>500597</v>
          </cell>
          <cell r="C302" t="str">
            <v>SVEDER DIAMANTNI ZA TURBINO ISO 806 314 108 524 009</v>
          </cell>
          <cell r="D302">
            <v>5</v>
          </cell>
          <cell r="E302">
            <v>12.000666666666666</v>
          </cell>
          <cell r="F302">
            <v>56.92</v>
          </cell>
          <cell r="G302">
            <v>4</v>
          </cell>
          <cell r="H302">
            <v>15.0792</v>
          </cell>
          <cell r="I302">
            <v>60.316800000000001</v>
          </cell>
        </row>
        <row r="303">
          <cell r="B303" t="str">
            <v>500607</v>
          </cell>
          <cell r="C303" t="str">
            <v>SVEDER DIAMANTNI ZA TURBINO ISO 806 314 108 534 018</v>
          </cell>
          <cell r="D303">
            <v>1</v>
          </cell>
          <cell r="E303">
            <v>15.067</v>
          </cell>
          <cell r="F303">
            <v>15.07</v>
          </cell>
          <cell r="G303"/>
          <cell r="I303"/>
        </row>
        <row r="304">
          <cell r="B304" t="str">
            <v>500615</v>
          </cell>
          <cell r="C304" t="str">
            <v>SVEDER DIAMANTNI ZA TURBINO ISO 806 314 110 524 012</v>
          </cell>
          <cell r="D304">
            <v>2</v>
          </cell>
          <cell r="E304">
            <v>6.947000000000001</v>
          </cell>
          <cell r="F304">
            <v>13.89</v>
          </cell>
          <cell r="G304">
            <v>2</v>
          </cell>
          <cell r="H304">
            <v>6.9363999999999999</v>
          </cell>
          <cell r="I304">
            <v>13.8728</v>
          </cell>
        </row>
        <row r="305">
          <cell r="B305" t="str">
            <v>500616</v>
          </cell>
          <cell r="C305" t="str">
            <v>SVEDER DIAMANTNI ZA TURBINO ISO 806 314 110 524 014</v>
          </cell>
          <cell r="D305">
            <v>2</v>
          </cell>
          <cell r="E305">
            <v>6.947000000000001</v>
          </cell>
          <cell r="F305">
            <v>13.89</v>
          </cell>
          <cell r="G305">
            <v>2</v>
          </cell>
          <cell r="H305">
            <v>6.9363999999999999</v>
          </cell>
          <cell r="I305">
            <v>13.8728</v>
          </cell>
        </row>
        <row r="306">
          <cell r="B306" t="str">
            <v>500617</v>
          </cell>
          <cell r="C306" t="str">
            <v>SVEDER DIAMANTNI ZA TURBINO ISO 806 314 110 524 016</v>
          </cell>
          <cell r="D306">
            <v>1</v>
          </cell>
          <cell r="E306">
            <v>8.44</v>
          </cell>
          <cell r="F306">
            <v>8.44</v>
          </cell>
          <cell r="G306">
            <v>1</v>
          </cell>
          <cell r="H306">
            <v>8.4443999999999999</v>
          </cell>
          <cell r="I306">
            <v>8.4443999999999999</v>
          </cell>
        </row>
        <row r="307">
          <cell r="B307" t="str">
            <v>500618</v>
          </cell>
          <cell r="C307" t="str">
            <v>SVEDER DIAMANTNI ZA TURBINO ISO 806 314 110 534 010</v>
          </cell>
          <cell r="D307">
            <v>71</v>
          </cell>
          <cell r="E307">
            <v>7.8368571428571423</v>
          </cell>
          <cell r="F307">
            <v>586.98</v>
          </cell>
          <cell r="G307">
            <v>56</v>
          </cell>
          <cell r="H307">
            <v>6.9363999999999999</v>
          </cell>
          <cell r="I307">
            <v>388.4384</v>
          </cell>
        </row>
        <row r="308">
          <cell r="B308" t="str">
            <v>500619</v>
          </cell>
          <cell r="C308" t="str">
            <v>SVEDER DIAMANTNI ZA TURBINO ISO 806 314 110 534 012</v>
          </cell>
          <cell r="D308">
            <v>53</v>
          </cell>
          <cell r="E308">
            <v>6.9493333333333345</v>
          </cell>
          <cell r="F308">
            <v>368.52</v>
          </cell>
          <cell r="G308">
            <v>53</v>
          </cell>
          <cell r="H308">
            <v>6.9363999999999999</v>
          </cell>
          <cell r="I308">
            <v>367.62919999999997</v>
          </cell>
        </row>
        <row r="309">
          <cell r="B309" t="str">
            <v>500620</v>
          </cell>
          <cell r="C309" t="str">
            <v>SVEDER DIAMANTNI ZA TURBINO ISO 806 314 110 534 014</v>
          </cell>
          <cell r="D309">
            <v>51</v>
          </cell>
          <cell r="E309">
            <v>6.9539999999999997</v>
          </cell>
          <cell r="F309">
            <v>354.65000000000003</v>
          </cell>
          <cell r="G309">
            <v>51</v>
          </cell>
          <cell r="H309">
            <v>6.9363999999999999</v>
          </cell>
          <cell r="I309">
            <v>353.75639999999999</v>
          </cell>
        </row>
        <row r="310">
          <cell r="B310" t="str">
            <v>500621</v>
          </cell>
          <cell r="C310" t="str">
            <v>SVEDER DIAMANTNI ZA TURBINO ISO 806 314 110 534 016</v>
          </cell>
          <cell r="D310">
            <v>37</v>
          </cell>
          <cell r="E310">
            <v>8.4268000000000001</v>
          </cell>
          <cell r="F310">
            <v>311.58</v>
          </cell>
          <cell r="G310">
            <v>56</v>
          </cell>
          <cell r="H310">
            <v>8.4443999999999999</v>
          </cell>
          <cell r="I310">
            <v>472.88639999999998</v>
          </cell>
        </row>
        <row r="311">
          <cell r="B311" t="str">
            <v>500622</v>
          </cell>
          <cell r="C311" t="str">
            <v>SVEDER DIAMANTNI ZA TURBINO ISO 806 314 110 534 018</v>
          </cell>
          <cell r="D311">
            <v>54</v>
          </cell>
          <cell r="E311">
            <v>8.4179999999999993</v>
          </cell>
          <cell r="F311">
            <v>454.57</v>
          </cell>
          <cell r="G311">
            <v>54</v>
          </cell>
          <cell r="H311">
            <v>8.4443999999999999</v>
          </cell>
          <cell r="I311">
            <v>455.99760000000003</v>
          </cell>
        </row>
        <row r="312">
          <cell r="B312" t="str">
            <v>500624</v>
          </cell>
          <cell r="C312" t="str">
            <v>SVEDER DIAMANTNI ZA TURBINO ISO 806 314 110 544 016</v>
          </cell>
          <cell r="D312">
            <v>3</v>
          </cell>
          <cell r="E312">
            <v>8.4179999999999993</v>
          </cell>
          <cell r="F312">
            <v>25.25</v>
          </cell>
          <cell r="G312">
            <v>3</v>
          </cell>
          <cell r="H312">
            <v>8.4443999999999999</v>
          </cell>
          <cell r="I312">
            <v>25.333200000000001</v>
          </cell>
        </row>
        <row r="313">
          <cell r="B313" t="str">
            <v>500625</v>
          </cell>
          <cell r="C313" t="str">
            <v>SVEDER DIAMANTNI ZA TURBINO ISO 806 314 111 514 012</v>
          </cell>
          <cell r="D313">
            <v>1</v>
          </cell>
          <cell r="E313">
            <v>6.9539999999999997</v>
          </cell>
          <cell r="F313">
            <v>6.95</v>
          </cell>
          <cell r="G313">
            <v>1</v>
          </cell>
          <cell r="H313">
            <v>6.9363999999999999</v>
          </cell>
          <cell r="I313">
            <v>6.9363999999999999</v>
          </cell>
        </row>
        <row r="314">
          <cell r="B314" t="str">
            <v>500626</v>
          </cell>
          <cell r="C314" t="str">
            <v>SVEDER DIAMANTNI ZA TURBINO ISO 806 314 111 514 014</v>
          </cell>
          <cell r="D314">
            <v>3</v>
          </cell>
          <cell r="E314">
            <v>6.9539999999999997</v>
          </cell>
          <cell r="F314">
            <v>20.86</v>
          </cell>
          <cell r="G314">
            <v>3</v>
          </cell>
          <cell r="H314">
            <v>6.9363999999999999</v>
          </cell>
          <cell r="I314">
            <v>20.809200000000001</v>
          </cell>
        </row>
        <row r="315">
          <cell r="B315" t="str">
            <v>500627</v>
          </cell>
          <cell r="C315" t="str">
            <v>SVEDER DIAMANTNI ZA TURBINO ISO 806 314 111 524 012</v>
          </cell>
          <cell r="D315">
            <v>1</v>
          </cell>
          <cell r="E315">
            <v>6.9539999999999997</v>
          </cell>
          <cell r="F315">
            <v>6.95</v>
          </cell>
          <cell r="G315">
            <v>1</v>
          </cell>
          <cell r="H315">
            <v>6.9363999999999999</v>
          </cell>
          <cell r="I315">
            <v>6.9363999999999999</v>
          </cell>
        </row>
        <row r="316">
          <cell r="B316" t="str">
            <v>500629</v>
          </cell>
          <cell r="C316" t="str">
            <v>SVEDER DIAMANTNI ZA TURBINO ISO 806 314 111 534 012</v>
          </cell>
          <cell r="D316">
            <v>55</v>
          </cell>
          <cell r="E316">
            <v>6.9539999999999997</v>
          </cell>
          <cell r="F316">
            <v>382.47</v>
          </cell>
          <cell r="G316">
            <v>55</v>
          </cell>
          <cell r="H316">
            <v>6.9363999999999999</v>
          </cell>
          <cell r="I316">
            <v>381.50199999999995</v>
          </cell>
        </row>
        <row r="317">
          <cell r="B317" t="str">
            <v>500630</v>
          </cell>
          <cell r="C317" t="str">
            <v>SVEDER DIAMANTNI ZA TURBINO ISO 806 314 111 534 014</v>
          </cell>
          <cell r="D317">
            <v>53</v>
          </cell>
          <cell r="E317">
            <v>6.9469999999999992</v>
          </cell>
          <cell r="F317">
            <v>368.53000000000003</v>
          </cell>
          <cell r="G317">
            <v>53</v>
          </cell>
          <cell r="H317">
            <v>6.9363999999999999</v>
          </cell>
          <cell r="I317">
            <v>367.62919999999997</v>
          </cell>
        </row>
        <row r="318">
          <cell r="B318" t="str">
            <v>500631</v>
          </cell>
          <cell r="C318" t="str">
            <v>SVEDER DIAMANTNI ZA TURBINO ISO 806 314 111 534 016</v>
          </cell>
          <cell r="D318">
            <v>53</v>
          </cell>
          <cell r="E318">
            <v>8.4234999999999989</v>
          </cell>
          <cell r="F318">
            <v>446.2</v>
          </cell>
          <cell r="G318">
            <v>56</v>
          </cell>
          <cell r="H318">
            <v>8.4443999999999999</v>
          </cell>
          <cell r="I318">
            <v>472.88639999999998</v>
          </cell>
        </row>
        <row r="319">
          <cell r="B319" t="str">
            <v>500632</v>
          </cell>
          <cell r="C319" t="str">
            <v>SVEDER DIAMANTNI ZA TURBINO ISO 806 314 111 534 018</v>
          </cell>
          <cell r="D319">
            <v>51</v>
          </cell>
          <cell r="E319">
            <v>8.4234999999999989</v>
          </cell>
          <cell r="F319">
            <v>429.34000000000003</v>
          </cell>
          <cell r="G319">
            <v>51</v>
          </cell>
          <cell r="H319">
            <v>8.4443999999999999</v>
          </cell>
          <cell r="I319">
            <v>430.66440000000006</v>
          </cell>
        </row>
        <row r="320">
          <cell r="B320" t="str">
            <v>500634</v>
          </cell>
          <cell r="C320" t="str">
            <v>SVEDER DIAMANTNI ZA TURBINO ISO 806 314 111 544 014</v>
          </cell>
          <cell r="D320">
            <v>6</v>
          </cell>
          <cell r="E320">
            <v>6.9493333333333345</v>
          </cell>
          <cell r="F320">
            <v>41.68</v>
          </cell>
          <cell r="G320"/>
          <cell r="I320"/>
        </row>
        <row r="321">
          <cell r="B321" t="str">
            <v>500643</v>
          </cell>
          <cell r="C321" t="str">
            <v>SVEDER DIAMANTNI ZA TURBINO ISO 806 314 112 544 014</v>
          </cell>
          <cell r="D321">
            <v>3</v>
          </cell>
          <cell r="E321">
            <v>6.9539999999999997</v>
          </cell>
          <cell r="F321">
            <v>20.86</v>
          </cell>
          <cell r="G321">
            <v>7</v>
          </cell>
          <cell r="H321">
            <v>6.9363999999999999</v>
          </cell>
          <cell r="I321">
            <v>48.5548</v>
          </cell>
        </row>
        <row r="322">
          <cell r="B322" t="str">
            <v>500645</v>
          </cell>
          <cell r="C322" t="str">
            <v>SVEDER DIAMANTNI ZA TURBINO ISO 806 314 113 524 014</v>
          </cell>
          <cell r="D322">
            <v>1</v>
          </cell>
          <cell r="E322">
            <v>10.309000000000001</v>
          </cell>
          <cell r="F322">
            <v>10.31</v>
          </cell>
          <cell r="G322">
            <v>1</v>
          </cell>
          <cell r="H322">
            <v>10.329300000000002</v>
          </cell>
          <cell r="I322">
            <v>10.329300000000002</v>
          </cell>
        </row>
        <row r="323">
          <cell r="B323" t="str">
            <v>500649</v>
          </cell>
          <cell r="C323" t="str">
            <v>SVEDER DIAMANTNI ZA TURBINO ISO 806 314 113 544 012</v>
          </cell>
          <cell r="D323">
            <v>3</v>
          </cell>
          <cell r="E323">
            <v>8.44</v>
          </cell>
          <cell r="F323">
            <v>25.32</v>
          </cell>
          <cell r="G323">
            <v>3</v>
          </cell>
          <cell r="H323">
            <v>8.4443999999999999</v>
          </cell>
          <cell r="I323">
            <v>25.333200000000001</v>
          </cell>
        </row>
        <row r="324">
          <cell r="B324" t="str">
            <v>500669</v>
          </cell>
          <cell r="C324" t="str">
            <v>SVEDER DIAMANTNI ZA TURBINO ISO 806 314 138 524 009</v>
          </cell>
          <cell r="D324">
            <v>1</v>
          </cell>
          <cell r="E324">
            <v>12.200000000000001</v>
          </cell>
          <cell r="F324">
            <v>12.200000000000001</v>
          </cell>
          <cell r="G324">
            <v>1</v>
          </cell>
          <cell r="H324">
            <v>12.200000000000001</v>
          </cell>
          <cell r="I324">
            <v>12.200000000000001</v>
          </cell>
        </row>
        <row r="325">
          <cell r="B325" t="str">
            <v>500671</v>
          </cell>
          <cell r="C325" t="str">
            <v>SVEDER DIAMANTNI ZA TURBINO ISO 806 314 138 524 012</v>
          </cell>
          <cell r="D325">
            <v>1</v>
          </cell>
          <cell r="E325">
            <v>12.200000000000001</v>
          </cell>
          <cell r="F325">
            <v>12.200000000000001</v>
          </cell>
          <cell r="G325">
            <v>3</v>
          </cell>
          <cell r="H325">
            <v>12.200000000000001</v>
          </cell>
          <cell r="I325">
            <v>36.6</v>
          </cell>
        </row>
        <row r="326">
          <cell r="B326" t="str">
            <v>500672</v>
          </cell>
          <cell r="C326" t="str">
            <v>SVEDER DIAMANTNI ZA TURBINO ISO 806 314 138 524 014</v>
          </cell>
          <cell r="D326">
            <v>1</v>
          </cell>
          <cell r="E326">
            <v>12.200000000000001</v>
          </cell>
          <cell r="F326">
            <v>12.200000000000001</v>
          </cell>
          <cell r="G326">
            <v>2</v>
          </cell>
          <cell r="H326">
            <v>12.200000000000001</v>
          </cell>
          <cell r="I326">
            <v>24.400000000000002</v>
          </cell>
        </row>
        <row r="327">
          <cell r="B327" t="str">
            <v>500673</v>
          </cell>
          <cell r="C327" t="str">
            <v>SVEDER DIAMANTNI ZA TURBINO ISO 806 314 140 514 014</v>
          </cell>
          <cell r="D327">
            <v>7</v>
          </cell>
          <cell r="E327">
            <v>6.947000000000001</v>
          </cell>
          <cell r="F327">
            <v>48.59</v>
          </cell>
          <cell r="G327">
            <v>7</v>
          </cell>
          <cell r="H327">
            <v>6.9363999999999999</v>
          </cell>
          <cell r="I327">
            <v>48.554800000000007</v>
          </cell>
        </row>
        <row r="328">
          <cell r="B328" t="str">
            <v>500675</v>
          </cell>
          <cell r="C328" t="str">
            <v>SVEDER DIAMANTNI ZA TURBINO ISO 806 314 140 524 014</v>
          </cell>
          <cell r="D328">
            <v>1</v>
          </cell>
          <cell r="E328">
            <v>6.9539999999999997</v>
          </cell>
          <cell r="F328">
            <v>6.95</v>
          </cell>
          <cell r="G328">
            <v>1</v>
          </cell>
          <cell r="H328">
            <v>6.9363999999999999</v>
          </cell>
          <cell r="I328">
            <v>6.9363999999999999</v>
          </cell>
        </row>
        <row r="329">
          <cell r="B329" t="str">
            <v>500677</v>
          </cell>
          <cell r="C329" t="str">
            <v>SVEDER DIAMANTNI ZA TURBINO ISO 806 314 140 534 014</v>
          </cell>
          <cell r="D329">
            <v>10</v>
          </cell>
          <cell r="E329">
            <v>6.9493333333333345</v>
          </cell>
          <cell r="F329">
            <v>69.489999999999995</v>
          </cell>
          <cell r="G329">
            <v>10</v>
          </cell>
          <cell r="H329">
            <v>6.9363999999999999</v>
          </cell>
          <cell r="I329">
            <v>69.364000000000004</v>
          </cell>
        </row>
        <row r="330">
          <cell r="B330" t="str">
            <v>500678</v>
          </cell>
          <cell r="C330" t="str">
            <v>SVEDER DIAMANTNI ZA TURBINO ISO 806 314 141 514 014</v>
          </cell>
          <cell r="D330">
            <v>4</v>
          </cell>
          <cell r="E330">
            <v>6.94</v>
          </cell>
          <cell r="F330">
            <v>27.76</v>
          </cell>
          <cell r="G330">
            <v>4</v>
          </cell>
          <cell r="H330">
            <v>6.9363999999999999</v>
          </cell>
          <cell r="I330">
            <v>27.7456</v>
          </cell>
        </row>
        <row r="331">
          <cell r="B331" t="str">
            <v>500679</v>
          </cell>
          <cell r="C331" t="str">
            <v>SVEDER DIAMANTNI ZA TURBINO ISO 806 314 141 524 014</v>
          </cell>
          <cell r="D331">
            <v>2</v>
          </cell>
          <cell r="E331">
            <v>6.947000000000001</v>
          </cell>
          <cell r="F331">
            <v>13.89</v>
          </cell>
          <cell r="G331">
            <v>2</v>
          </cell>
          <cell r="H331">
            <v>6.9363999999999999</v>
          </cell>
          <cell r="I331">
            <v>13.8728</v>
          </cell>
        </row>
        <row r="332">
          <cell r="B332" t="str">
            <v>500682</v>
          </cell>
          <cell r="C332" t="str">
            <v>SVEDER DIAMANTNI ZA TURBINO ISO 806 314 141 534 012</v>
          </cell>
          <cell r="D332">
            <v>11</v>
          </cell>
          <cell r="E332">
            <v>6.9539999999999997</v>
          </cell>
          <cell r="F332">
            <v>76.5</v>
          </cell>
          <cell r="G332">
            <v>11</v>
          </cell>
          <cell r="H332">
            <v>6.9363999999999999</v>
          </cell>
          <cell r="I332">
            <v>76.300399999999996</v>
          </cell>
        </row>
        <row r="333">
          <cell r="B333" t="str">
            <v>500683</v>
          </cell>
          <cell r="C333" t="str">
            <v>SVEDER DIAMANTNI ZA TURBINO ISO 806 314 141 534 014</v>
          </cell>
          <cell r="D333">
            <v>15</v>
          </cell>
          <cell r="E333">
            <v>6.95</v>
          </cell>
          <cell r="F333">
            <v>104.28</v>
          </cell>
          <cell r="G333">
            <v>15</v>
          </cell>
          <cell r="H333">
            <v>6.9363999999999999</v>
          </cell>
          <cell r="I333">
            <v>104.04600000000001</v>
          </cell>
        </row>
        <row r="334">
          <cell r="B334" t="str">
            <v>500684</v>
          </cell>
          <cell r="C334" t="str">
            <v>SVEDER DIAMANTNI ZA TURBINO ISO 806 314 141 534 016</v>
          </cell>
          <cell r="D334">
            <v>4</v>
          </cell>
          <cell r="E334">
            <v>8.4290000000000003</v>
          </cell>
          <cell r="F334">
            <v>33.72</v>
          </cell>
          <cell r="G334">
            <v>6</v>
          </cell>
          <cell r="H334">
            <v>8.4443999999999999</v>
          </cell>
          <cell r="I334">
            <v>50.66640000000001</v>
          </cell>
        </row>
        <row r="335">
          <cell r="B335" t="str">
            <v>500685</v>
          </cell>
          <cell r="C335" t="str">
            <v>SVEDER DIAMANTNI ZA TURBINO ISO 806 314 141 534 018</v>
          </cell>
          <cell r="D335">
            <v>6</v>
          </cell>
          <cell r="E335">
            <v>8.44</v>
          </cell>
          <cell r="F335">
            <v>50.64</v>
          </cell>
          <cell r="G335">
            <v>6</v>
          </cell>
          <cell r="H335">
            <v>8.4443999999999999</v>
          </cell>
          <cell r="I335">
            <v>50.66640000000001</v>
          </cell>
        </row>
        <row r="336">
          <cell r="B336" t="str">
            <v>500687</v>
          </cell>
          <cell r="C336" t="str">
            <v>SVEDER DIAMANTNI ZA TURBINO ISO 806 314 150 524 014</v>
          </cell>
          <cell r="D336">
            <v>2</v>
          </cell>
          <cell r="E336">
            <v>6.947000000000001</v>
          </cell>
          <cell r="F336">
            <v>13.89</v>
          </cell>
          <cell r="G336">
            <v>2</v>
          </cell>
          <cell r="H336">
            <v>6.9363999999999999</v>
          </cell>
          <cell r="I336">
            <v>13.8728</v>
          </cell>
        </row>
        <row r="337">
          <cell r="B337" t="str">
            <v>500688</v>
          </cell>
          <cell r="C337" t="str">
            <v>SVEDER DIAMANTNI ZA TURBINO ISO 806 314 150 524 016</v>
          </cell>
          <cell r="D337">
            <v>2</v>
          </cell>
          <cell r="E337">
            <v>28.365000000000002</v>
          </cell>
          <cell r="F337">
            <v>56.730000000000004</v>
          </cell>
          <cell r="G337">
            <v>1</v>
          </cell>
          <cell r="H337">
            <v>8.4443999999999999</v>
          </cell>
          <cell r="I337">
            <v>8.4443999999999999</v>
          </cell>
        </row>
        <row r="338">
          <cell r="B338" t="str">
            <v>500695</v>
          </cell>
          <cell r="C338" t="str">
            <v>SVEDER DIAMANTNI ZA TURBINO ISO 806 314 157 524 012</v>
          </cell>
          <cell r="D338">
            <v>10</v>
          </cell>
          <cell r="E338">
            <v>6.9539999999999997</v>
          </cell>
          <cell r="F338">
            <v>69.540000000000006</v>
          </cell>
          <cell r="G338">
            <v>10</v>
          </cell>
          <cell r="H338">
            <v>6.9363999999999999</v>
          </cell>
          <cell r="I338">
            <v>69.364000000000004</v>
          </cell>
        </row>
        <row r="339">
          <cell r="B339" t="str">
            <v>500698</v>
          </cell>
          <cell r="C339" t="str">
            <v>SVEDER DIAMANTNI ZA TURBINO ISO 806 314 157 534 012</v>
          </cell>
          <cell r="D339">
            <v>3</v>
          </cell>
          <cell r="E339">
            <v>6.947000000000001</v>
          </cell>
          <cell r="F339">
            <v>20.85</v>
          </cell>
          <cell r="G339">
            <v>3</v>
          </cell>
          <cell r="H339">
            <v>6.9363999999999999</v>
          </cell>
          <cell r="I339">
            <v>20.809200000000001</v>
          </cell>
        </row>
        <row r="340">
          <cell r="B340" t="str">
            <v>500703</v>
          </cell>
          <cell r="C340" t="str">
            <v>SVEDER DIAMANTNI ZA TURBINO ISO 806 314 158 524 012</v>
          </cell>
          <cell r="D340">
            <v>1</v>
          </cell>
          <cell r="E340">
            <v>6.9539999999999997</v>
          </cell>
          <cell r="F340">
            <v>6.95</v>
          </cell>
          <cell r="G340">
            <v>1</v>
          </cell>
          <cell r="H340">
            <v>6.9363999999999999</v>
          </cell>
          <cell r="I340">
            <v>6.9363999999999999</v>
          </cell>
        </row>
        <row r="341">
          <cell r="B341" t="str">
            <v>500704</v>
          </cell>
          <cell r="C341" t="str">
            <v>SVEDER DIAMANTNI ZA TURBINO ISO 806 314 158 524 014</v>
          </cell>
          <cell r="D341">
            <v>1</v>
          </cell>
          <cell r="E341">
            <v>6.9539999999999997</v>
          </cell>
          <cell r="F341">
            <v>6.95</v>
          </cell>
          <cell r="G341">
            <v>1</v>
          </cell>
          <cell r="H341">
            <v>6.9363999999999999</v>
          </cell>
          <cell r="I341">
            <v>6.9363999999999999</v>
          </cell>
        </row>
        <row r="342">
          <cell r="B342" t="str">
            <v>500705</v>
          </cell>
          <cell r="C342" t="str">
            <v>SVEDER DIAMANTNI ZA TURBINO ISO 806 314 158 524 016</v>
          </cell>
          <cell r="D342">
            <v>1</v>
          </cell>
          <cell r="E342">
            <v>8.4179999999999993</v>
          </cell>
          <cell r="F342">
            <v>8.42</v>
          </cell>
          <cell r="G342">
            <v>1</v>
          </cell>
          <cell r="H342">
            <v>8.4443999999999999</v>
          </cell>
          <cell r="I342">
            <v>8.4443999999999999</v>
          </cell>
        </row>
        <row r="343">
          <cell r="B343" t="str">
            <v>500706</v>
          </cell>
          <cell r="C343" t="str">
            <v>SVEDER DIAMANTNI ZA TURBINO ISO 806 314 158 534 012</v>
          </cell>
          <cell r="D343">
            <v>3</v>
          </cell>
          <cell r="E343">
            <v>7.1614000000000004</v>
          </cell>
          <cell r="F343">
            <v>21.48</v>
          </cell>
          <cell r="G343">
            <v>3</v>
          </cell>
          <cell r="H343">
            <v>6.9363999999999999</v>
          </cell>
          <cell r="I343">
            <v>20.809200000000001</v>
          </cell>
        </row>
        <row r="344">
          <cell r="B344" t="str">
            <v>500707</v>
          </cell>
          <cell r="C344" t="str">
            <v>SVEDER DIAMANTNI ZA TURBINO ISO 806 314 158 534 014</v>
          </cell>
          <cell r="D344">
            <v>22</v>
          </cell>
          <cell r="E344">
            <v>6.7991749999999991</v>
          </cell>
          <cell r="F344">
            <v>146.56</v>
          </cell>
          <cell r="G344">
            <v>16</v>
          </cell>
          <cell r="H344">
            <v>6.9363999999999999</v>
          </cell>
          <cell r="I344">
            <v>110.9824</v>
          </cell>
        </row>
        <row r="345">
          <cell r="B345" t="str">
            <v>500712</v>
          </cell>
          <cell r="C345" t="str">
            <v>SVEDER DIAMANTNI ZA TURBINO ISO 806 314 164 514 012</v>
          </cell>
          <cell r="D345">
            <v>4</v>
          </cell>
          <cell r="E345">
            <v>7.9706666666666663</v>
          </cell>
          <cell r="F345">
            <v>29.77</v>
          </cell>
          <cell r="G345">
            <v>3</v>
          </cell>
          <cell r="H345">
            <v>5.8809000000000005</v>
          </cell>
          <cell r="I345">
            <v>17.642700000000001</v>
          </cell>
        </row>
        <row r="346">
          <cell r="B346" t="str">
            <v>500716</v>
          </cell>
          <cell r="C346" t="str">
            <v>SVEDER DIAMANTNI ZA TURBINO ISO 806 314 165 514 012</v>
          </cell>
          <cell r="D346">
            <v>4</v>
          </cell>
          <cell r="E346">
            <v>6.947000000000001</v>
          </cell>
          <cell r="F346">
            <v>27.8</v>
          </cell>
          <cell r="G346">
            <v>1</v>
          </cell>
          <cell r="H346">
            <v>6.9363999999999999</v>
          </cell>
          <cell r="I346">
            <v>6.9363999999999999</v>
          </cell>
        </row>
        <row r="347">
          <cell r="B347" t="str">
            <v>500717</v>
          </cell>
          <cell r="C347" t="str">
            <v>SVEDER DIAMANTNI ZA TURBINO ISO 806 314 165 514 014</v>
          </cell>
          <cell r="D347">
            <v>11</v>
          </cell>
          <cell r="E347">
            <v>6.9470000000000018</v>
          </cell>
          <cell r="F347">
            <v>76.400000000000006</v>
          </cell>
          <cell r="G347">
            <v>8</v>
          </cell>
          <cell r="H347">
            <v>6.9363999999999999</v>
          </cell>
          <cell r="I347">
            <v>55.491199999999999</v>
          </cell>
        </row>
        <row r="348">
          <cell r="B348" t="str">
            <v>500718</v>
          </cell>
          <cell r="C348" t="str">
            <v>SVEDER DIAMANTNI ZA TURBINO ISO 806 314 165 524 012</v>
          </cell>
          <cell r="D348">
            <v>9</v>
          </cell>
          <cell r="E348">
            <v>6.9052000000000007</v>
          </cell>
          <cell r="F348">
            <v>61.35</v>
          </cell>
          <cell r="G348">
            <v>8</v>
          </cell>
          <cell r="H348">
            <v>6.9363999999999999</v>
          </cell>
          <cell r="I348">
            <v>55.491200000000006</v>
          </cell>
        </row>
        <row r="349">
          <cell r="B349" t="str">
            <v>500719</v>
          </cell>
          <cell r="C349" t="str">
            <v>SVEDER DIAMANTNI ZA TURBINO ISO 806 314 165 524 014</v>
          </cell>
          <cell r="D349">
            <v>1</v>
          </cell>
          <cell r="E349">
            <v>6.9539999999999997</v>
          </cell>
          <cell r="F349">
            <v>6.95</v>
          </cell>
          <cell r="G349">
            <v>2</v>
          </cell>
          <cell r="H349">
            <v>6.9363999999999999</v>
          </cell>
          <cell r="I349">
            <v>13.8728</v>
          </cell>
        </row>
        <row r="350">
          <cell r="B350" t="str">
            <v>500721</v>
          </cell>
          <cell r="C350" t="str">
            <v>SVEDER DIAMANTNI ZA TURBINO ISO 806 314 165 534 014</v>
          </cell>
          <cell r="D350">
            <v>2</v>
          </cell>
          <cell r="E350">
            <v>6.9539999999999997</v>
          </cell>
          <cell r="F350">
            <v>13.9</v>
          </cell>
          <cell r="G350">
            <v>2</v>
          </cell>
          <cell r="H350">
            <v>6.9363999999999999</v>
          </cell>
          <cell r="I350">
            <v>13.8728</v>
          </cell>
        </row>
        <row r="351">
          <cell r="B351" t="str">
            <v>500722</v>
          </cell>
          <cell r="C351" t="str">
            <v>SVEDER DIAMANTNI ZA TURBINO ISO 806 314 165 534 016</v>
          </cell>
          <cell r="D351">
            <v>1</v>
          </cell>
          <cell r="E351">
            <v>8.4179999999999993</v>
          </cell>
          <cell r="F351">
            <v>8.42</v>
          </cell>
          <cell r="G351">
            <v>1</v>
          </cell>
          <cell r="H351">
            <v>8.4443999999999999</v>
          </cell>
          <cell r="I351">
            <v>8.4443999999999999</v>
          </cell>
        </row>
        <row r="352">
          <cell r="B352" t="str">
            <v>500723</v>
          </cell>
          <cell r="C352" t="str">
            <v>SVEDER DIAMANTNI ZA TURBINO ISO 806 314 166 504 014</v>
          </cell>
          <cell r="D352">
            <v>1</v>
          </cell>
          <cell r="E352">
            <v>6.94</v>
          </cell>
          <cell r="F352">
            <v>6.94</v>
          </cell>
          <cell r="G352">
            <v>1</v>
          </cell>
          <cell r="H352">
            <v>6.9363999999999999</v>
          </cell>
          <cell r="I352">
            <v>6.9363999999999999</v>
          </cell>
        </row>
        <row r="353">
          <cell r="B353" t="str">
            <v>500724</v>
          </cell>
          <cell r="C353" t="str">
            <v>SVEDER DIAMANTNI ZA TURBINO ISO 806 314 166 514 014</v>
          </cell>
          <cell r="D353">
            <v>1</v>
          </cell>
          <cell r="E353">
            <v>6.9539999999999997</v>
          </cell>
          <cell r="F353">
            <v>6.95</v>
          </cell>
          <cell r="G353">
            <v>1</v>
          </cell>
          <cell r="H353">
            <v>6.9363999999999999</v>
          </cell>
          <cell r="I353">
            <v>6.9363999999999999</v>
          </cell>
        </row>
        <row r="354">
          <cell r="B354" t="str">
            <v>500725</v>
          </cell>
          <cell r="C354" t="str">
            <v>SVEDER DIAMANTNI ZA TURBINO ISO 806 314 166 524 012</v>
          </cell>
          <cell r="D354">
            <v>4</v>
          </cell>
          <cell r="E354">
            <v>6.9539999999999997</v>
          </cell>
          <cell r="F354">
            <v>27.8</v>
          </cell>
          <cell r="G354">
            <v>4</v>
          </cell>
          <cell r="H354">
            <v>6.9363999999999999</v>
          </cell>
          <cell r="I354">
            <v>27.7456</v>
          </cell>
        </row>
        <row r="355">
          <cell r="B355" t="str">
            <v>500726</v>
          </cell>
          <cell r="C355" t="str">
            <v>SVEDER DIAMANTNI ZA TURBINO ISO 806 314 166 524 014</v>
          </cell>
          <cell r="D355">
            <v>1</v>
          </cell>
          <cell r="E355">
            <v>6.9539999999999997</v>
          </cell>
          <cell r="F355">
            <v>6.95</v>
          </cell>
          <cell r="G355">
            <v>1</v>
          </cell>
          <cell r="H355">
            <v>6.9363999999999999</v>
          </cell>
          <cell r="I355">
            <v>6.9363999999999999</v>
          </cell>
        </row>
        <row r="356">
          <cell r="B356" t="str">
            <v>500730</v>
          </cell>
          <cell r="C356" t="str">
            <v>SVEDER DIAMANTNI ZA TURBINO ISO 806 314 166 534 014</v>
          </cell>
          <cell r="D356">
            <v>5</v>
          </cell>
          <cell r="E356">
            <v>2.782</v>
          </cell>
          <cell r="F356">
            <v>13.91</v>
          </cell>
          <cell r="G356">
            <v>2</v>
          </cell>
          <cell r="H356">
            <v>6.9363999999999999</v>
          </cell>
          <cell r="I356">
            <v>13.8728</v>
          </cell>
        </row>
        <row r="357">
          <cell r="B357" t="str">
            <v>500732</v>
          </cell>
          <cell r="C357" t="str">
            <v>SVEDER DIAMANTNI ZA TURBINO ISO 806 314 166 534 018</v>
          </cell>
          <cell r="D357">
            <v>3</v>
          </cell>
          <cell r="E357">
            <v>8.4179999999999993</v>
          </cell>
          <cell r="F357">
            <v>25.25</v>
          </cell>
          <cell r="G357">
            <v>3</v>
          </cell>
          <cell r="H357">
            <v>8.4443999999999999</v>
          </cell>
          <cell r="I357">
            <v>25.333200000000001</v>
          </cell>
        </row>
        <row r="358">
          <cell r="B358" t="str">
            <v>500734</v>
          </cell>
          <cell r="C358" t="str">
            <v>SVEDER DIAMANTNI ZA TURBINO ISO 806 314 167 514 014</v>
          </cell>
          <cell r="D358">
            <v>30</v>
          </cell>
          <cell r="E358">
            <v>8.4253333333333327</v>
          </cell>
          <cell r="F358">
            <v>252.85</v>
          </cell>
          <cell r="G358">
            <v>29</v>
          </cell>
          <cell r="H358">
            <v>8.4443999999999999</v>
          </cell>
          <cell r="I358">
            <v>244.88759999999999</v>
          </cell>
        </row>
        <row r="359">
          <cell r="B359" t="str">
            <v>500735</v>
          </cell>
          <cell r="C359" t="str">
            <v>SVEDER DIAMANTNI ZA TURBINO ISO 806 314 167 524 014</v>
          </cell>
          <cell r="D359">
            <v>1</v>
          </cell>
          <cell r="E359">
            <v>8.44</v>
          </cell>
          <cell r="F359">
            <v>8.44</v>
          </cell>
          <cell r="G359">
            <v>1</v>
          </cell>
          <cell r="H359">
            <v>8.4443999999999999</v>
          </cell>
          <cell r="I359">
            <v>8.4443999999999999</v>
          </cell>
        </row>
        <row r="360">
          <cell r="B360" t="str">
            <v>500737</v>
          </cell>
          <cell r="C360" t="str">
            <v>SVEDER DIAMANTNI ZA TURBINO ISO 806 314 167 534 014</v>
          </cell>
          <cell r="D360">
            <v>12</v>
          </cell>
          <cell r="E360">
            <v>8.1583999999999985</v>
          </cell>
          <cell r="F360">
            <v>95.710000000000008</v>
          </cell>
          <cell r="G360">
            <v>11</v>
          </cell>
          <cell r="H360">
            <v>8.4443999999999999</v>
          </cell>
          <cell r="I360">
            <v>92.888400000000004</v>
          </cell>
        </row>
        <row r="361">
          <cell r="B361" t="str">
            <v>500738</v>
          </cell>
          <cell r="C361" t="str">
            <v>SVEDER DIAMANTNI ZA TURBINO ISO 806 314 168 524 008</v>
          </cell>
          <cell r="D361">
            <v>1</v>
          </cell>
          <cell r="E361">
            <v>12.200000000000001</v>
          </cell>
          <cell r="F361">
            <v>12.200000000000001</v>
          </cell>
          <cell r="G361">
            <v>1</v>
          </cell>
          <cell r="H361">
            <v>12.200000000000001</v>
          </cell>
          <cell r="I361">
            <v>12.200000000000001</v>
          </cell>
        </row>
        <row r="362">
          <cell r="B362" t="str">
            <v>500756</v>
          </cell>
          <cell r="C362" t="str">
            <v>SVEDER DIAMANTNI ZA TURBINO ISO 806 314 172 524 016</v>
          </cell>
          <cell r="D362">
            <v>1</v>
          </cell>
          <cell r="E362">
            <v>8.4179999999999993</v>
          </cell>
          <cell r="F362">
            <v>8.42</v>
          </cell>
          <cell r="G362">
            <v>1</v>
          </cell>
          <cell r="H362">
            <v>8.4443999999999999</v>
          </cell>
          <cell r="I362">
            <v>8.4443999999999999</v>
          </cell>
        </row>
        <row r="363">
          <cell r="B363" t="str">
            <v>500759</v>
          </cell>
          <cell r="C363" t="str">
            <v>SVEDER DIAMANTNI ZA TURBINO ISO 806 314 172 534 016</v>
          </cell>
          <cell r="D363">
            <v>1</v>
          </cell>
          <cell r="E363">
            <v>8.4179999999999993</v>
          </cell>
          <cell r="F363">
            <v>8.42</v>
          </cell>
          <cell r="G363">
            <v>1</v>
          </cell>
          <cell r="H363">
            <v>8.4443999999999999</v>
          </cell>
          <cell r="I363">
            <v>8.4443999999999999</v>
          </cell>
        </row>
        <row r="364">
          <cell r="B364" t="str">
            <v>500772</v>
          </cell>
          <cell r="C364" t="str">
            <v>SVEDER DIAMANTNI ZA TURBINO ISO 806 314 179 524 012</v>
          </cell>
          <cell r="D364">
            <v>1</v>
          </cell>
          <cell r="E364">
            <v>11.78</v>
          </cell>
          <cell r="F364">
            <v>11.78</v>
          </cell>
          <cell r="G364">
            <v>1</v>
          </cell>
          <cell r="H364">
            <v>11.7806</v>
          </cell>
          <cell r="I364">
            <v>11.7806</v>
          </cell>
        </row>
        <row r="365">
          <cell r="B365" t="str">
            <v>500776</v>
          </cell>
          <cell r="C365" t="str">
            <v>SVEDER DIAMANTNI ZA TURBINO ISO 806 314 197 524 014</v>
          </cell>
          <cell r="D365">
            <v>1</v>
          </cell>
          <cell r="E365">
            <v>6.649</v>
          </cell>
          <cell r="F365">
            <v>6.65</v>
          </cell>
          <cell r="G365">
            <v>1</v>
          </cell>
          <cell r="H365">
            <v>6.6474000000000002</v>
          </cell>
          <cell r="I365">
            <v>6.6474000000000002</v>
          </cell>
        </row>
        <row r="366">
          <cell r="B366" t="str">
            <v>500779</v>
          </cell>
          <cell r="C366" t="str">
            <v>SVEDER DIAMANTNI ZA TURBINO ISO 806 314 197 534 014</v>
          </cell>
          <cell r="D366">
            <v>1</v>
          </cell>
          <cell r="E366">
            <v>6.649</v>
          </cell>
          <cell r="F366">
            <v>6.65</v>
          </cell>
          <cell r="G366">
            <v>1</v>
          </cell>
          <cell r="H366">
            <v>6.6474000000000002</v>
          </cell>
          <cell r="I366">
            <v>6.6474000000000002</v>
          </cell>
        </row>
        <row r="367">
          <cell r="B367" t="str">
            <v>500783</v>
          </cell>
          <cell r="C367" t="str">
            <v>SVEDER DIAMANTNI ZA TURBINO ISO 806 314 198 514 016</v>
          </cell>
          <cell r="D367">
            <v>10</v>
          </cell>
          <cell r="E367">
            <v>8.4290000000000003</v>
          </cell>
          <cell r="F367">
            <v>84.34</v>
          </cell>
          <cell r="G367">
            <v>9</v>
          </cell>
          <cell r="H367">
            <v>8.4443999999999999</v>
          </cell>
          <cell r="I367">
            <v>75.999600000000015</v>
          </cell>
        </row>
        <row r="368">
          <cell r="B368" t="str">
            <v>500784</v>
          </cell>
          <cell r="C368" t="str">
            <v>SVEDER DIAMANTNI ZA TURBINO ISO 806 314 198 514 018</v>
          </cell>
          <cell r="D368">
            <v>1</v>
          </cell>
          <cell r="E368">
            <v>8.4179999999999993</v>
          </cell>
          <cell r="F368">
            <v>8.42</v>
          </cell>
          <cell r="G368">
            <v>1</v>
          </cell>
          <cell r="H368">
            <v>8.4443999999999999</v>
          </cell>
          <cell r="I368">
            <v>8.4443999999999999</v>
          </cell>
        </row>
        <row r="369">
          <cell r="B369" t="str">
            <v>500786</v>
          </cell>
          <cell r="C369" t="str">
            <v>SVEDER DIAMANTNI ZA TURBINO ISO 806 314 198 524 016</v>
          </cell>
          <cell r="D369">
            <v>2</v>
          </cell>
          <cell r="E369">
            <v>8.4179999999999993</v>
          </cell>
          <cell r="F369">
            <v>16.84</v>
          </cell>
          <cell r="G369">
            <v>2</v>
          </cell>
          <cell r="H369">
            <v>8.4443999999999999</v>
          </cell>
          <cell r="I369">
            <v>16.8888</v>
          </cell>
        </row>
        <row r="370">
          <cell r="B370" t="str">
            <v>500787</v>
          </cell>
          <cell r="C370" t="str">
            <v>SVEDER DIAMANTNI ZA TURBINO ISO 806 314 198 524 018</v>
          </cell>
          <cell r="D370">
            <v>2</v>
          </cell>
          <cell r="E370">
            <v>8.4179999999999993</v>
          </cell>
          <cell r="F370">
            <v>16.84</v>
          </cell>
          <cell r="G370">
            <v>2</v>
          </cell>
          <cell r="H370">
            <v>8.4443999999999999</v>
          </cell>
          <cell r="I370">
            <v>16.8888</v>
          </cell>
        </row>
        <row r="371">
          <cell r="B371" t="str">
            <v>500789</v>
          </cell>
          <cell r="C371" t="str">
            <v>SVEDER DIAMANTNI ZA TURBINO ISO 806 314 198 534 014</v>
          </cell>
          <cell r="D371">
            <v>9</v>
          </cell>
          <cell r="E371">
            <v>6.9460000000000006</v>
          </cell>
          <cell r="F371">
            <v>62.49</v>
          </cell>
          <cell r="G371">
            <v>9</v>
          </cell>
          <cell r="H371">
            <v>6.9363999999999999</v>
          </cell>
          <cell r="I371">
            <v>62.427600000000005</v>
          </cell>
        </row>
        <row r="372">
          <cell r="B372" t="str">
            <v>500790</v>
          </cell>
          <cell r="C372" t="str">
            <v>SVEDER DIAMANTNI ZA TURBINO ISO 806 314 198 534 016</v>
          </cell>
          <cell r="D372">
            <v>6</v>
          </cell>
          <cell r="E372">
            <v>8.3658000000000001</v>
          </cell>
          <cell r="F372">
            <v>50.26</v>
          </cell>
          <cell r="G372">
            <v>5</v>
          </cell>
          <cell r="H372">
            <v>8.3448000000000011</v>
          </cell>
          <cell r="I372">
            <v>41.723999999999997</v>
          </cell>
        </row>
        <row r="373">
          <cell r="B373" t="str">
            <v>500791</v>
          </cell>
          <cell r="C373" t="str">
            <v>SVEDER DIAMANTNI ZA TURBINO ISO 806 314 198 534 018</v>
          </cell>
          <cell r="D373">
            <v>6</v>
          </cell>
          <cell r="E373">
            <v>8.4179999999999993</v>
          </cell>
          <cell r="F373">
            <v>50.51</v>
          </cell>
          <cell r="G373">
            <v>6</v>
          </cell>
          <cell r="H373">
            <v>8.4443999999999999</v>
          </cell>
          <cell r="I373">
            <v>50.666399999999996</v>
          </cell>
        </row>
        <row r="374">
          <cell r="B374" t="str">
            <v>500793</v>
          </cell>
          <cell r="C374" t="str">
            <v>SVEDER DIAMANTNI ZA TURBINO ISO 806 314 198 544 016</v>
          </cell>
          <cell r="D374">
            <v>8</v>
          </cell>
          <cell r="E374">
            <v>7.166500000000001</v>
          </cell>
          <cell r="F374">
            <v>42.14</v>
          </cell>
          <cell r="G374">
            <v>7</v>
          </cell>
          <cell r="H374">
            <v>8.4443999999999999</v>
          </cell>
          <cell r="I374">
            <v>59.110800000000012</v>
          </cell>
        </row>
        <row r="375">
          <cell r="B375" t="str">
            <v>500794</v>
          </cell>
          <cell r="C375" t="str">
            <v>SVEDER DIAMANTNI ZA TURBINO ISO 806 314 198 544 018</v>
          </cell>
          <cell r="D375">
            <v>1</v>
          </cell>
          <cell r="E375">
            <v>8.4179999999999993</v>
          </cell>
          <cell r="F375">
            <v>8.42</v>
          </cell>
          <cell r="G375">
            <v>1</v>
          </cell>
          <cell r="H375">
            <v>8.4443999999999999</v>
          </cell>
          <cell r="I375">
            <v>8.4443999999999999</v>
          </cell>
        </row>
        <row r="376">
          <cell r="B376" t="str">
            <v>500795</v>
          </cell>
          <cell r="C376" t="str">
            <v>SVEDER DIAMANTNI ZA TURBINO ISO 806 314 198 544 021</v>
          </cell>
          <cell r="D376">
            <v>7</v>
          </cell>
          <cell r="E376">
            <v>10.323</v>
          </cell>
          <cell r="F376">
            <v>72.290000000000006</v>
          </cell>
          <cell r="G376">
            <v>7</v>
          </cell>
          <cell r="H376">
            <v>10.329300000000002</v>
          </cell>
          <cell r="I376">
            <v>72.30510000000001</v>
          </cell>
        </row>
        <row r="377">
          <cell r="B377" t="str">
            <v>500797</v>
          </cell>
          <cell r="C377" t="str">
            <v>SVEDER DIAMANTNI ZA TURBINO ISO 806 314 199 504 018</v>
          </cell>
          <cell r="D377">
            <v>2</v>
          </cell>
          <cell r="E377">
            <v>8.4301999999999992</v>
          </cell>
          <cell r="F377">
            <v>16.86</v>
          </cell>
          <cell r="G377">
            <v>2</v>
          </cell>
          <cell r="H377">
            <v>8.4443999999999999</v>
          </cell>
          <cell r="I377">
            <v>16.8888</v>
          </cell>
        </row>
        <row r="378">
          <cell r="B378" t="str">
            <v>500798</v>
          </cell>
          <cell r="C378" t="str">
            <v>SVEDER DIAMANTNI ZA TURBINO ISO 806 314 199 514 016</v>
          </cell>
          <cell r="D378">
            <v>11</v>
          </cell>
          <cell r="E378">
            <v>8.4268000000000001</v>
          </cell>
          <cell r="F378">
            <v>92.67</v>
          </cell>
          <cell r="G378">
            <v>5</v>
          </cell>
          <cell r="H378">
            <v>8.4443999999999999</v>
          </cell>
          <cell r="I378">
            <v>42.222000000000008</v>
          </cell>
        </row>
        <row r="379">
          <cell r="B379" t="str">
            <v>500799</v>
          </cell>
          <cell r="C379" t="str">
            <v>SVEDER DIAMANTNI ZA TURBINO ISO 806 314 199 514 018</v>
          </cell>
          <cell r="D379">
            <v>12</v>
          </cell>
          <cell r="E379">
            <v>8.4293999999999993</v>
          </cell>
          <cell r="F379">
            <v>101.11</v>
          </cell>
          <cell r="G379">
            <v>6</v>
          </cell>
          <cell r="H379">
            <v>8.4443999999999999</v>
          </cell>
          <cell r="I379">
            <v>50.666400000000003</v>
          </cell>
        </row>
        <row r="380">
          <cell r="B380" t="str">
            <v>500801</v>
          </cell>
          <cell r="C380" t="str">
            <v>SVEDER DIAMANTNI ZA TURBINO ISO 806 314 199 524 016</v>
          </cell>
          <cell r="D380">
            <v>12</v>
          </cell>
          <cell r="E380">
            <v>8.4179999999999993</v>
          </cell>
          <cell r="F380">
            <v>101.02</v>
          </cell>
          <cell r="G380">
            <v>12</v>
          </cell>
          <cell r="H380">
            <v>8.4443999999999999</v>
          </cell>
          <cell r="I380">
            <v>101.33279999999999</v>
          </cell>
        </row>
        <row r="381">
          <cell r="B381" t="str">
            <v>500802</v>
          </cell>
          <cell r="C381" t="str">
            <v>SVEDER DIAMANTNI ZA TURBINO ISO 806 314 199 524 018</v>
          </cell>
          <cell r="D381">
            <v>5</v>
          </cell>
          <cell r="E381">
            <v>8.4290000000000003</v>
          </cell>
          <cell r="F381">
            <v>42.13</v>
          </cell>
          <cell r="G381">
            <v>5</v>
          </cell>
          <cell r="H381">
            <v>8.4443999999999999</v>
          </cell>
          <cell r="I381">
            <v>42.222000000000008</v>
          </cell>
        </row>
        <row r="382">
          <cell r="B382" t="str">
            <v>500803</v>
          </cell>
          <cell r="C382" t="str">
            <v>SVEDER DIAMANTNI ZA TURBINO ISO 806 314 199 534 012</v>
          </cell>
          <cell r="D382">
            <v>2</v>
          </cell>
          <cell r="E382">
            <v>6.94</v>
          </cell>
          <cell r="F382">
            <v>13.88</v>
          </cell>
          <cell r="G382">
            <v>2</v>
          </cell>
          <cell r="H382">
            <v>6.9363999999999999</v>
          </cell>
          <cell r="I382">
            <v>13.8728</v>
          </cell>
        </row>
        <row r="383">
          <cell r="B383" t="str">
            <v>500804</v>
          </cell>
          <cell r="C383" t="str">
            <v>SVEDER DIAMANTNI ZA TURBINO ISO 806 314 199 534 014</v>
          </cell>
          <cell r="D383">
            <v>10</v>
          </cell>
          <cell r="E383">
            <v>6.9539999999999997</v>
          </cell>
          <cell r="F383">
            <v>69.540000000000006</v>
          </cell>
          <cell r="G383">
            <v>10</v>
          </cell>
          <cell r="H383">
            <v>6.9363999999999999</v>
          </cell>
          <cell r="I383">
            <v>69.364000000000004</v>
          </cell>
        </row>
        <row r="384">
          <cell r="B384" t="str">
            <v>500805</v>
          </cell>
          <cell r="C384" t="str">
            <v>SVEDER DIAMANTNI ZA TURBINO ISO 806 314 199 534 016</v>
          </cell>
          <cell r="D384">
            <v>15</v>
          </cell>
          <cell r="E384">
            <v>8.4337142857142862</v>
          </cell>
          <cell r="F384">
            <v>126.45</v>
          </cell>
          <cell r="G384">
            <v>11</v>
          </cell>
          <cell r="H384">
            <v>8.4443999999999999</v>
          </cell>
          <cell r="I384">
            <v>92.888400000000004</v>
          </cell>
        </row>
        <row r="385">
          <cell r="B385" t="str">
            <v>500807</v>
          </cell>
          <cell r="C385" t="str">
            <v>SVEDER DIAMANTNI ZA TURBINO ISO 806 314 199 544 016</v>
          </cell>
          <cell r="D385">
            <v>13</v>
          </cell>
          <cell r="E385">
            <v>7.0256000000000007</v>
          </cell>
          <cell r="F385">
            <v>74.400000000000006</v>
          </cell>
          <cell r="G385">
            <v>13</v>
          </cell>
          <cell r="H385">
            <v>8.4443999999999999</v>
          </cell>
          <cell r="I385">
            <v>109.77720000000001</v>
          </cell>
        </row>
        <row r="386">
          <cell r="B386" t="str">
            <v>500808</v>
          </cell>
          <cell r="C386" t="str">
            <v>SVEDER DIAMANTNI ZA TURBINO ISO 806 314 199 544 018</v>
          </cell>
          <cell r="D386">
            <v>9</v>
          </cell>
          <cell r="E386">
            <v>8.4253333333333327</v>
          </cell>
          <cell r="F386">
            <v>75.850000000000009</v>
          </cell>
          <cell r="G386">
            <v>9</v>
          </cell>
          <cell r="H386">
            <v>8.4443999999999999</v>
          </cell>
          <cell r="I386">
            <v>75.999600000000015</v>
          </cell>
        </row>
        <row r="387">
          <cell r="B387" t="str">
            <v>500809</v>
          </cell>
          <cell r="C387" t="str">
            <v>SVEDER DIAMANTNI ZA TURBINO ISO 806 314 200 514 014</v>
          </cell>
          <cell r="D387">
            <v>3</v>
          </cell>
          <cell r="E387">
            <v>10.321199999999999</v>
          </cell>
          <cell r="F387">
            <v>30.98</v>
          </cell>
          <cell r="G387">
            <v>3</v>
          </cell>
          <cell r="H387">
            <v>10.329300000000002</v>
          </cell>
          <cell r="I387">
            <v>30.9879</v>
          </cell>
        </row>
        <row r="388">
          <cell r="B388" t="str">
            <v>500810</v>
          </cell>
          <cell r="C388" t="str">
            <v>SVEDER DIAMANTNI ZA TURBINO ISO 806 314 200 524 014</v>
          </cell>
          <cell r="D388">
            <v>4</v>
          </cell>
          <cell r="E388">
            <v>10.319500000000001</v>
          </cell>
          <cell r="F388">
            <v>41.28</v>
          </cell>
          <cell r="G388">
            <v>4</v>
          </cell>
          <cell r="H388">
            <v>10.329300000000002</v>
          </cell>
          <cell r="I388">
            <v>41.317200000000007</v>
          </cell>
        </row>
        <row r="389">
          <cell r="B389" t="str">
            <v>500811</v>
          </cell>
          <cell r="C389" t="str">
            <v>SVEDER DIAMANTNI ZA TURBINO ISO 806 314 200 524 016</v>
          </cell>
          <cell r="D389">
            <v>2</v>
          </cell>
          <cell r="E389">
            <v>13.57</v>
          </cell>
          <cell r="F389">
            <v>27.14</v>
          </cell>
          <cell r="G389">
            <v>2</v>
          </cell>
          <cell r="H389">
            <v>13.571300000000001</v>
          </cell>
          <cell r="I389">
            <v>27.142600000000002</v>
          </cell>
        </row>
        <row r="390">
          <cell r="B390" t="str">
            <v>500813</v>
          </cell>
          <cell r="C390" t="str">
            <v>SVEDER DIAMANTNI ZA TURBINO ISO 806 314 200 534 014</v>
          </cell>
          <cell r="D390">
            <v>7</v>
          </cell>
          <cell r="E390">
            <v>10.33</v>
          </cell>
          <cell r="F390">
            <v>72.31</v>
          </cell>
          <cell r="G390">
            <v>7</v>
          </cell>
          <cell r="H390">
            <v>10.329300000000002</v>
          </cell>
          <cell r="I390">
            <v>72.30510000000001</v>
          </cell>
        </row>
        <row r="391">
          <cell r="B391" t="str">
            <v>500814</v>
          </cell>
          <cell r="C391" t="str">
            <v>SVEDER DIAMANTNI ZA TURBINO ISO 806 314 200 534 016</v>
          </cell>
          <cell r="D391">
            <v>8</v>
          </cell>
          <cell r="E391">
            <v>10.323</v>
          </cell>
          <cell r="F391">
            <v>82.600000000000009</v>
          </cell>
          <cell r="G391">
            <v>8</v>
          </cell>
          <cell r="H391">
            <v>10.329300000000002</v>
          </cell>
          <cell r="I391">
            <v>82.634400000000014</v>
          </cell>
        </row>
        <row r="392">
          <cell r="B392" t="str">
            <v>500815</v>
          </cell>
          <cell r="C392" t="str">
            <v>SVEDER DIAMANTNI ZA TURBINO ISO 806 314 200 534 018</v>
          </cell>
          <cell r="D392">
            <v>6</v>
          </cell>
          <cell r="E392">
            <v>13.563000000000001</v>
          </cell>
          <cell r="F392">
            <v>81.36</v>
          </cell>
          <cell r="G392">
            <v>6</v>
          </cell>
          <cell r="H392">
            <v>13.571300000000001</v>
          </cell>
          <cell r="I392">
            <v>81.427800000000019</v>
          </cell>
        </row>
        <row r="393">
          <cell r="B393" t="str">
            <v>500818</v>
          </cell>
          <cell r="C393" t="str">
            <v>SVEDER DIAMANTNI ZA TURBINO ISO 806 314 225 524 018</v>
          </cell>
          <cell r="D393">
            <v>1</v>
          </cell>
          <cell r="E393">
            <v>6.94</v>
          </cell>
          <cell r="F393">
            <v>6.94</v>
          </cell>
          <cell r="G393">
            <v>1</v>
          </cell>
          <cell r="H393">
            <v>6.9363999999999999</v>
          </cell>
          <cell r="I393">
            <v>6.9363999999999999</v>
          </cell>
        </row>
        <row r="394">
          <cell r="B394" t="str">
            <v>500819</v>
          </cell>
          <cell r="C394" t="str">
            <v>SVEDER DIAMANTNI ZA TURBINO ISO 806 314 225 534 014</v>
          </cell>
          <cell r="D394">
            <v>2</v>
          </cell>
          <cell r="E394">
            <v>22.265000000000001</v>
          </cell>
          <cell r="F394">
            <v>44.53</v>
          </cell>
          <cell r="G394">
            <v>2</v>
          </cell>
          <cell r="H394">
            <v>6.9363999999999999</v>
          </cell>
          <cell r="I394">
            <v>13.8728</v>
          </cell>
        </row>
        <row r="395">
          <cell r="B395" t="str">
            <v>500820</v>
          </cell>
          <cell r="C395" t="str">
            <v>SVEDER DIAMANTNI ZA TURBINO ISO 806 314 225 534 016</v>
          </cell>
          <cell r="D395">
            <v>1</v>
          </cell>
          <cell r="E395">
            <v>8.4179999999999993</v>
          </cell>
          <cell r="F395">
            <v>8.42</v>
          </cell>
          <cell r="G395">
            <v>2</v>
          </cell>
          <cell r="H395">
            <v>6.9363999999999999</v>
          </cell>
          <cell r="I395">
            <v>13.8728</v>
          </cell>
        </row>
        <row r="396">
          <cell r="B396" t="str">
            <v>500821</v>
          </cell>
          <cell r="C396" t="str">
            <v>SVEDER DIAMANTNI ZA TURBINO ISO 806 314 225 534 018</v>
          </cell>
          <cell r="D396">
            <v>3</v>
          </cell>
          <cell r="E396">
            <v>6.947000000000001</v>
          </cell>
          <cell r="F396">
            <v>20.85</v>
          </cell>
          <cell r="G396">
            <v>3</v>
          </cell>
          <cell r="H396">
            <v>6.9363999999999999</v>
          </cell>
          <cell r="I396">
            <v>20.809200000000001</v>
          </cell>
        </row>
        <row r="397">
          <cell r="B397" t="str">
            <v>500822</v>
          </cell>
          <cell r="C397" t="str">
            <v>SVEDER DIAMANTNI ZA TURBINO ISO 806 314 225 534 021</v>
          </cell>
          <cell r="D397">
            <v>3</v>
          </cell>
          <cell r="E397">
            <v>7.697000000000001</v>
          </cell>
          <cell r="F397">
            <v>22.35</v>
          </cell>
          <cell r="G397">
            <v>3</v>
          </cell>
          <cell r="H397">
            <v>8.4443999999999999</v>
          </cell>
          <cell r="I397">
            <v>25.333200000000001</v>
          </cell>
        </row>
        <row r="398">
          <cell r="B398" t="str">
            <v>500824</v>
          </cell>
          <cell r="C398" t="str">
            <v>SVEDER DIAMANTNI ZA TURBINO ISO 806 314 233 524 009</v>
          </cell>
          <cell r="D398">
            <v>1</v>
          </cell>
          <cell r="E398">
            <v>12.200000000000001</v>
          </cell>
          <cell r="F398">
            <v>12.200000000000001</v>
          </cell>
          <cell r="G398">
            <v>1</v>
          </cell>
          <cell r="H398">
            <v>12.200000000000001</v>
          </cell>
          <cell r="I398">
            <v>12.200000000000001</v>
          </cell>
        </row>
        <row r="399">
          <cell r="B399" t="str">
            <v>500825</v>
          </cell>
          <cell r="C399" t="str">
            <v>SVEDER DIAMANTNI ZA TURBINO ISO 806 314 233 524 010</v>
          </cell>
          <cell r="D399">
            <v>7</v>
          </cell>
          <cell r="E399">
            <v>8.9466666666666672</v>
          </cell>
          <cell r="F399">
            <v>36.6</v>
          </cell>
          <cell r="G399">
            <v>3</v>
          </cell>
          <cell r="H399">
            <v>12.200000000000001</v>
          </cell>
          <cell r="I399">
            <v>36.6</v>
          </cell>
        </row>
        <row r="400">
          <cell r="B400" t="str">
            <v>500826</v>
          </cell>
          <cell r="C400" t="str">
            <v>SVEDER DIAMANTNI ZA TURBINO ISO 806 314 233 524 012</v>
          </cell>
          <cell r="D400">
            <v>8</v>
          </cell>
          <cell r="E400">
            <v>12.200000000000001</v>
          </cell>
          <cell r="F400">
            <v>97.600000000000009</v>
          </cell>
          <cell r="G400">
            <v>7</v>
          </cell>
          <cell r="H400">
            <v>12.200000000000001</v>
          </cell>
          <cell r="I400">
            <v>85.4</v>
          </cell>
        </row>
        <row r="401">
          <cell r="B401" t="str">
            <v>500827</v>
          </cell>
          <cell r="C401" t="str">
            <v>SVEDER DIAMANTNI ZA TURBINO ISO 806 314 233 524 014</v>
          </cell>
          <cell r="D401">
            <v>10</v>
          </cell>
          <cell r="E401">
            <v>12.200000000000001</v>
          </cell>
          <cell r="F401">
            <v>122</v>
          </cell>
          <cell r="G401">
            <v>8</v>
          </cell>
          <cell r="H401">
            <v>12.200000000000001</v>
          </cell>
          <cell r="I401">
            <v>97.600000000000009</v>
          </cell>
        </row>
        <row r="402">
          <cell r="B402" t="str">
            <v>500829</v>
          </cell>
          <cell r="C402" t="str">
            <v>SVEDER DIAMANTNI ZA TURBINO ISO 806 314 233 534 010</v>
          </cell>
          <cell r="D402">
            <v>3</v>
          </cell>
          <cell r="E402">
            <v>14.64</v>
          </cell>
          <cell r="F402">
            <v>43.92</v>
          </cell>
          <cell r="G402"/>
          <cell r="I402"/>
        </row>
        <row r="403">
          <cell r="B403" t="str">
            <v>500830</v>
          </cell>
          <cell r="C403" t="str">
            <v>SVEDER DIAMANTNI ZA TURBINO ISO 806 314 233 534 012</v>
          </cell>
          <cell r="D403">
            <v>11</v>
          </cell>
          <cell r="E403">
            <v>11.712000000000002</v>
          </cell>
          <cell r="F403">
            <v>102.48</v>
          </cell>
          <cell r="G403">
            <v>2</v>
          </cell>
          <cell r="H403">
            <v>14.64</v>
          </cell>
          <cell r="I403">
            <v>29.28</v>
          </cell>
        </row>
        <row r="404">
          <cell r="B404" t="str">
            <v>500831</v>
          </cell>
          <cell r="C404" t="str">
            <v>SVEDER DIAMANTNI ZA TURBINO ISO 806 314 233 534 014</v>
          </cell>
          <cell r="D404">
            <v>8</v>
          </cell>
          <cell r="E404">
            <v>14.64</v>
          </cell>
          <cell r="F404">
            <v>117.12</v>
          </cell>
          <cell r="G404">
            <v>7</v>
          </cell>
          <cell r="H404">
            <v>14.64</v>
          </cell>
          <cell r="I404">
            <v>102.48</v>
          </cell>
        </row>
        <row r="405">
          <cell r="B405" t="str">
            <v>500832</v>
          </cell>
          <cell r="C405" t="str">
            <v>SVEDER DIAMANTNI ZA TURBINO ISO 806 314 233 534 016</v>
          </cell>
          <cell r="D405">
            <v>2</v>
          </cell>
          <cell r="E405">
            <v>14.64</v>
          </cell>
          <cell r="F405">
            <v>29.28</v>
          </cell>
          <cell r="G405">
            <v>2</v>
          </cell>
          <cell r="H405">
            <v>14.64</v>
          </cell>
          <cell r="I405">
            <v>29.28</v>
          </cell>
        </row>
        <row r="406">
          <cell r="B406" t="str">
            <v>500833</v>
          </cell>
          <cell r="C406" t="str">
            <v>SVEDER DIAMANTNI ZA TURBINO ISO 806 314 234 524 010</v>
          </cell>
          <cell r="D406">
            <v>2</v>
          </cell>
          <cell r="E406">
            <v>27.924000000000003</v>
          </cell>
          <cell r="F406">
            <v>55.85</v>
          </cell>
          <cell r="G406">
            <v>2</v>
          </cell>
          <cell r="H406">
            <v>27.911200000000001</v>
          </cell>
          <cell r="I406">
            <v>55.822400000000002</v>
          </cell>
        </row>
        <row r="407">
          <cell r="B407" t="str">
            <v>500834</v>
          </cell>
          <cell r="C407" t="str">
            <v>SVEDER DIAMANTNI ZA TURBINO ISO 806 314 234 524 012</v>
          </cell>
          <cell r="D407">
            <v>1</v>
          </cell>
          <cell r="E407">
            <v>27.938000000000002</v>
          </cell>
          <cell r="F407">
            <v>27.94</v>
          </cell>
          <cell r="G407">
            <v>1</v>
          </cell>
          <cell r="H407">
            <v>27.911200000000001</v>
          </cell>
          <cell r="I407">
            <v>27.911200000000001</v>
          </cell>
        </row>
        <row r="408">
          <cell r="B408" t="str">
            <v>500835</v>
          </cell>
          <cell r="C408" t="str">
            <v>SVEDER DIAMANTNI ZA TURBINO ISO 806 314 234 524 014</v>
          </cell>
          <cell r="D408">
            <v>1</v>
          </cell>
          <cell r="E408">
            <v>27.938000000000002</v>
          </cell>
          <cell r="F408">
            <v>27.94</v>
          </cell>
          <cell r="G408">
            <v>1</v>
          </cell>
          <cell r="H408">
            <v>27.911200000000001</v>
          </cell>
          <cell r="I408">
            <v>27.911200000000001</v>
          </cell>
        </row>
        <row r="409">
          <cell r="B409" t="str">
            <v>500838</v>
          </cell>
          <cell r="C409" t="str">
            <v>SVEDER DIAMANTNI ZA TURBINO ISO 806 314 234 534 012</v>
          </cell>
          <cell r="D409">
            <v>2</v>
          </cell>
          <cell r="E409">
            <v>27.91</v>
          </cell>
          <cell r="F409">
            <v>55.82</v>
          </cell>
          <cell r="G409">
            <v>5</v>
          </cell>
          <cell r="H409">
            <v>27.911200000000001</v>
          </cell>
          <cell r="I409">
            <v>139.55600000000001</v>
          </cell>
        </row>
        <row r="410">
          <cell r="B410" t="str">
            <v>500839</v>
          </cell>
          <cell r="C410" t="str">
            <v>SVEDER DIAMANTNI ZA TURBINO ISO 806 314 234 534 014</v>
          </cell>
          <cell r="D410">
            <v>3</v>
          </cell>
          <cell r="E410">
            <v>27.91</v>
          </cell>
          <cell r="F410">
            <v>83.73</v>
          </cell>
          <cell r="G410">
            <v>6</v>
          </cell>
          <cell r="H410">
            <v>27.911200000000001</v>
          </cell>
          <cell r="I410">
            <v>167.46720000000002</v>
          </cell>
        </row>
        <row r="411">
          <cell r="B411" t="str">
            <v>500840</v>
          </cell>
          <cell r="C411" t="str">
            <v>SVEDER DIAMANTNI ZA TURBINO ISO 806 314 234 534 016</v>
          </cell>
          <cell r="D411">
            <v>16</v>
          </cell>
          <cell r="E411">
            <v>27.931000000000004</v>
          </cell>
          <cell r="F411">
            <v>446.87</v>
          </cell>
          <cell r="G411">
            <v>19</v>
          </cell>
          <cell r="H411">
            <v>27.911200000000001</v>
          </cell>
          <cell r="I411">
            <v>530.31280000000004</v>
          </cell>
        </row>
        <row r="412">
          <cell r="B412" t="str">
            <v>500841</v>
          </cell>
          <cell r="C412" t="str">
            <v>SVEDER DIAMANTNI ZA TURBINO ISO 806 314 234 534 018</v>
          </cell>
          <cell r="D412">
            <v>2</v>
          </cell>
          <cell r="E412">
            <v>27.91</v>
          </cell>
          <cell r="F412">
            <v>55.82</v>
          </cell>
          <cell r="G412">
            <v>2</v>
          </cell>
          <cell r="H412">
            <v>27.911200000000001</v>
          </cell>
          <cell r="I412">
            <v>55.822400000000002</v>
          </cell>
        </row>
        <row r="413">
          <cell r="B413" t="str">
            <v>500843</v>
          </cell>
          <cell r="C413" t="str">
            <v>SVEDER DIAMANTNI ZA TURBINO ISO 806 314 237 524 009</v>
          </cell>
          <cell r="D413">
            <v>5</v>
          </cell>
          <cell r="E413">
            <v>5.8679999999999994</v>
          </cell>
          <cell r="F413">
            <v>29.36</v>
          </cell>
          <cell r="G413">
            <v>5</v>
          </cell>
          <cell r="H413">
            <v>5.8809000000000005</v>
          </cell>
          <cell r="I413">
            <v>29.404500000000002</v>
          </cell>
        </row>
        <row r="414">
          <cell r="B414" t="str">
            <v>500844</v>
          </cell>
          <cell r="C414" t="str">
            <v>SVEDER DIAMANTNI ZA TURBINO ISO 806 314 237 524 012</v>
          </cell>
          <cell r="D414">
            <v>20</v>
          </cell>
          <cell r="E414">
            <v>5.8679999999999994</v>
          </cell>
          <cell r="F414">
            <v>117.24000000000001</v>
          </cell>
          <cell r="G414">
            <v>15</v>
          </cell>
          <cell r="H414">
            <v>5.8809000000000005</v>
          </cell>
          <cell r="I414">
            <v>88.213499999999982</v>
          </cell>
        </row>
        <row r="415">
          <cell r="B415" t="str">
            <v>500845</v>
          </cell>
          <cell r="C415" t="str">
            <v>SVEDER DIAMANTNI ZA TURBINO ISO 806 314 237 534 008</v>
          </cell>
          <cell r="D415">
            <v>1</v>
          </cell>
          <cell r="E415">
            <v>5.88</v>
          </cell>
          <cell r="F415">
            <v>5.88</v>
          </cell>
          <cell r="G415">
            <v>1</v>
          </cell>
          <cell r="H415">
            <v>5.8809000000000005</v>
          </cell>
          <cell r="I415">
            <v>5.8809000000000005</v>
          </cell>
        </row>
        <row r="416">
          <cell r="B416" t="str">
            <v>500846</v>
          </cell>
          <cell r="C416" t="str">
            <v>SVEDER DIAMANTNI ZA TURBINO ISO 806 314 237 534 012</v>
          </cell>
          <cell r="D416">
            <v>12</v>
          </cell>
          <cell r="E416">
            <v>5.8679999999999994</v>
          </cell>
          <cell r="F416">
            <v>70.400000000000006</v>
          </cell>
          <cell r="G416">
            <v>7</v>
          </cell>
          <cell r="H416">
            <v>5.8809000000000005</v>
          </cell>
          <cell r="I416">
            <v>41.1663</v>
          </cell>
        </row>
        <row r="417">
          <cell r="B417" t="str">
            <v>500849</v>
          </cell>
          <cell r="C417" t="str">
            <v>SVEDER DIAMANTNI ZA TURBINO ISO 806 314 238 524 016</v>
          </cell>
          <cell r="D417">
            <v>5</v>
          </cell>
          <cell r="E417">
            <v>6.9408999999999992</v>
          </cell>
          <cell r="F417">
            <v>34.71</v>
          </cell>
          <cell r="G417">
            <v>5</v>
          </cell>
          <cell r="H417">
            <v>6.9363999999999999</v>
          </cell>
          <cell r="I417">
            <v>34.682000000000002</v>
          </cell>
        </row>
        <row r="418">
          <cell r="B418" t="str">
            <v>500850</v>
          </cell>
          <cell r="C418" t="str">
            <v>SVEDER DIAMANTNI ZA TURBINO ISO 806 314 238 524 018</v>
          </cell>
          <cell r="D418">
            <v>3</v>
          </cell>
          <cell r="E418">
            <v>8.4290000000000003</v>
          </cell>
          <cell r="F418">
            <v>25.3</v>
          </cell>
          <cell r="G418">
            <v>3</v>
          </cell>
          <cell r="H418">
            <v>8.4443999999999999</v>
          </cell>
          <cell r="I418">
            <v>25.333200000000001</v>
          </cell>
        </row>
        <row r="419">
          <cell r="B419" t="str">
            <v>500851</v>
          </cell>
          <cell r="C419" t="str">
            <v>SVEDER DIAMANTNI ZA TURBINO ISO 806 314 238 534 012</v>
          </cell>
          <cell r="D419">
            <v>6</v>
          </cell>
          <cell r="E419">
            <v>5.88</v>
          </cell>
          <cell r="F419">
            <v>35.28</v>
          </cell>
          <cell r="G419">
            <v>6</v>
          </cell>
          <cell r="H419">
            <v>5.8809000000000005</v>
          </cell>
          <cell r="I419">
            <v>35.285400000000003</v>
          </cell>
        </row>
        <row r="420">
          <cell r="B420" t="str">
            <v>500852</v>
          </cell>
          <cell r="C420" t="str">
            <v>SVEDER DIAMANTNI ZA TURBINO ISO 806 314 238 534 014</v>
          </cell>
          <cell r="D420">
            <v>3</v>
          </cell>
          <cell r="E420">
            <v>6.9452666666666669</v>
          </cell>
          <cell r="F420">
            <v>20.830000000000002</v>
          </cell>
          <cell r="G420">
            <v>2</v>
          </cell>
          <cell r="H420">
            <v>6.9363999999999999</v>
          </cell>
          <cell r="I420">
            <v>13.8728</v>
          </cell>
        </row>
        <row r="421">
          <cell r="B421" t="str">
            <v>500853</v>
          </cell>
          <cell r="C421" t="str">
            <v>SVEDER DIAMANTNI ZA TURBINO ISO 806 314 238 534 016</v>
          </cell>
          <cell r="D421">
            <v>4</v>
          </cell>
          <cell r="E421">
            <v>6.9439500000000001</v>
          </cell>
          <cell r="F421">
            <v>27.77</v>
          </cell>
          <cell r="G421">
            <v>3</v>
          </cell>
          <cell r="H421">
            <v>6.9363999999999999</v>
          </cell>
          <cell r="I421">
            <v>20.809200000000001</v>
          </cell>
        </row>
        <row r="422">
          <cell r="B422" t="str">
            <v>500854</v>
          </cell>
          <cell r="C422" t="str">
            <v>SVEDER DIAMANTNI ZA TURBINO ISO 806 314 238 534 018</v>
          </cell>
          <cell r="D422">
            <v>7</v>
          </cell>
          <cell r="E422">
            <v>8.4268000000000001</v>
          </cell>
          <cell r="F422">
            <v>59</v>
          </cell>
          <cell r="G422">
            <v>7</v>
          </cell>
          <cell r="H422">
            <v>8.4443999999999999</v>
          </cell>
          <cell r="I422">
            <v>59.110800000000012</v>
          </cell>
        </row>
        <row r="423">
          <cell r="B423" t="str">
            <v>500856</v>
          </cell>
          <cell r="C423" t="str">
            <v>SVEDER DIAMANTNI ZA TURBINO ISO 806 314 247 514 012</v>
          </cell>
          <cell r="D423">
            <v>1</v>
          </cell>
          <cell r="E423">
            <v>6.94</v>
          </cell>
          <cell r="F423">
            <v>6.94</v>
          </cell>
          <cell r="G423">
            <v>1</v>
          </cell>
          <cell r="H423">
            <v>6.9363999999999999</v>
          </cell>
          <cell r="I423">
            <v>6.9363999999999999</v>
          </cell>
        </row>
        <row r="424">
          <cell r="B424" t="str">
            <v>500857</v>
          </cell>
          <cell r="C424" t="str">
            <v>SVEDER DIAMANTNI ZA TURBINO ISO 806 314 247 514 014</v>
          </cell>
          <cell r="D424">
            <v>2</v>
          </cell>
          <cell r="E424">
            <v>6.94</v>
          </cell>
          <cell r="F424">
            <v>13.88</v>
          </cell>
          <cell r="G424">
            <v>2</v>
          </cell>
          <cell r="H424">
            <v>6.9363999999999999</v>
          </cell>
          <cell r="I424">
            <v>13.8728</v>
          </cell>
        </row>
        <row r="425">
          <cell r="B425" t="str">
            <v>500865</v>
          </cell>
          <cell r="C425" t="str">
            <v>SVEDER DIAMANTNI ZA TURBINO ISO 806 314 249 514 014</v>
          </cell>
          <cell r="D425">
            <v>2</v>
          </cell>
          <cell r="E425">
            <v>6.947000000000001</v>
          </cell>
          <cell r="F425">
            <v>13.89</v>
          </cell>
          <cell r="G425">
            <v>2</v>
          </cell>
          <cell r="H425">
            <v>6.9363999999999999</v>
          </cell>
          <cell r="I425">
            <v>13.8728</v>
          </cell>
        </row>
        <row r="426">
          <cell r="B426" t="str">
            <v>500866</v>
          </cell>
          <cell r="C426" t="str">
            <v>SVEDER DIAMANTNI ZA TURBINO ISO 806 314 249 514 016</v>
          </cell>
          <cell r="D426">
            <v>1</v>
          </cell>
          <cell r="E426">
            <v>8.44</v>
          </cell>
          <cell r="F426">
            <v>8.44</v>
          </cell>
          <cell r="G426">
            <v>1</v>
          </cell>
          <cell r="H426">
            <v>8.4443999999999999</v>
          </cell>
          <cell r="I426">
            <v>8.4443999999999999</v>
          </cell>
        </row>
        <row r="427">
          <cell r="B427" t="str">
            <v>500867</v>
          </cell>
          <cell r="C427" t="str">
            <v>SVEDER DIAMANTNI ZA TURBINO ISO 806 314 249 524 012</v>
          </cell>
          <cell r="D427">
            <v>1</v>
          </cell>
          <cell r="E427">
            <v>6.94</v>
          </cell>
          <cell r="F427">
            <v>6.94</v>
          </cell>
          <cell r="G427">
            <v>1</v>
          </cell>
          <cell r="H427">
            <v>6.9363999999999999</v>
          </cell>
          <cell r="I427">
            <v>6.9363999999999999</v>
          </cell>
        </row>
        <row r="428">
          <cell r="B428" t="str">
            <v>500871</v>
          </cell>
          <cell r="C428" t="str">
            <v>SVEDER DIAMANTNI ZA TURBINO ISO 806 314 249 534 014</v>
          </cell>
          <cell r="D428">
            <v>2</v>
          </cell>
          <cell r="E428">
            <v>6.94</v>
          </cell>
          <cell r="F428">
            <v>13.88</v>
          </cell>
          <cell r="G428">
            <v>2</v>
          </cell>
          <cell r="H428">
            <v>6.9363999999999999</v>
          </cell>
          <cell r="I428">
            <v>13.8728</v>
          </cell>
        </row>
        <row r="429">
          <cell r="B429" t="str">
            <v>500872</v>
          </cell>
          <cell r="C429" t="str">
            <v>SVEDER DIAMANTNI ZA TURBINO ISO 806 314 249 534 016</v>
          </cell>
          <cell r="D429">
            <v>2</v>
          </cell>
          <cell r="E429">
            <v>11.175000000000001</v>
          </cell>
          <cell r="F429">
            <v>22.35</v>
          </cell>
          <cell r="G429">
            <v>2</v>
          </cell>
          <cell r="H429">
            <v>8.4443999999999999</v>
          </cell>
          <cell r="I429">
            <v>16.8888</v>
          </cell>
        </row>
        <row r="430">
          <cell r="B430" t="str">
            <v>500873</v>
          </cell>
          <cell r="C430" t="str">
            <v>SVEDER DIAMANTNI ZA TURBINO ISO 806 314 250 504 016</v>
          </cell>
          <cell r="D430">
            <v>7</v>
          </cell>
          <cell r="E430">
            <v>5.0630000000000006</v>
          </cell>
          <cell r="F430">
            <v>25.3</v>
          </cell>
          <cell r="G430">
            <v>3</v>
          </cell>
          <cell r="H430">
            <v>8.4443999999999999</v>
          </cell>
          <cell r="I430">
            <v>25.333200000000001</v>
          </cell>
        </row>
        <row r="431">
          <cell r="B431" t="str">
            <v>500874</v>
          </cell>
          <cell r="C431" t="str">
            <v>SVEDER DIAMANTNI ZA TURBINO ISO 806 314 250 514 016</v>
          </cell>
          <cell r="D431">
            <v>1</v>
          </cell>
          <cell r="E431">
            <v>8.44</v>
          </cell>
          <cell r="F431">
            <v>8.44</v>
          </cell>
          <cell r="G431">
            <v>1</v>
          </cell>
          <cell r="H431">
            <v>8.4443999999999999</v>
          </cell>
          <cell r="I431">
            <v>8.4443999999999999</v>
          </cell>
        </row>
        <row r="432">
          <cell r="B432" t="str">
            <v>500876</v>
          </cell>
          <cell r="C432" t="str">
            <v>SVEDER DIAMANTNI ZA TURBINO ISO 806 314 250 524 014</v>
          </cell>
          <cell r="D432">
            <v>8</v>
          </cell>
          <cell r="E432">
            <v>6.94</v>
          </cell>
          <cell r="F432">
            <v>55.52</v>
          </cell>
          <cell r="G432">
            <v>8</v>
          </cell>
          <cell r="H432">
            <v>6.9363999999999999</v>
          </cell>
          <cell r="I432">
            <v>55.491199999999999</v>
          </cell>
        </row>
        <row r="433">
          <cell r="B433" t="str">
            <v>500879</v>
          </cell>
          <cell r="C433" t="str">
            <v>SVEDER DIAMANTNI ZA TURBINO ISO 806 314 250 534 016</v>
          </cell>
          <cell r="D433">
            <v>16</v>
          </cell>
          <cell r="E433">
            <v>8.44</v>
          </cell>
          <cell r="F433">
            <v>135.04</v>
          </cell>
          <cell r="G433">
            <v>16</v>
          </cell>
          <cell r="H433">
            <v>8.4443999999999999</v>
          </cell>
          <cell r="I433">
            <v>135.1104</v>
          </cell>
        </row>
        <row r="434">
          <cell r="B434" t="str">
            <v>500880</v>
          </cell>
          <cell r="C434" t="str">
            <v>SVEDER DIAMANTNI ZA TURBINO ISO 806 314 250 534 018</v>
          </cell>
          <cell r="D434">
            <v>4</v>
          </cell>
          <cell r="E434">
            <v>8.4290000000000003</v>
          </cell>
          <cell r="F434">
            <v>33.74</v>
          </cell>
          <cell r="G434">
            <v>4</v>
          </cell>
          <cell r="H434">
            <v>8.4443999999999999</v>
          </cell>
          <cell r="I434">
            <v>33.7776</v>
          </cell>
        </row>
        <row r="435">
          <cell r="B435" t="str">
            <v>500881</v>
          </cell>
          <cell r="C435" t="str">
            <v>SVEDER DIAMANTNI ZA TURBINO ISO 806 314 251 514 014</v>
          </cell>
          <cell r="D435">
            <v>1</v>
          </cell>
          <cell r="E435">
            <v>8.4179999999999993</v>
          </cell>
          <cell r="F435">
            <v>8.42</v>
          </cell>
          <cell r="G435">
            <v>1</v>
          </cell>
          <cell r="H435">
            <v>8.4443999999999999</v>
          </cell>
          <cell r="I435">
            <v>8.4443999999999999</v>
          </cell>
        </row>
        <row r="436">
          <cell r="B436" t="str">
            <v>500883</v>
          </cell>
          <cell r="C436" t="str">
            <v>SVEDER DIAMANTNI ZA TURBINO ISO 806 314 251 534 014</v>
          </cell>
          <cell r="D436">
            <v>1</v>
          </cell>
          <cell r="E436">
            <v>8.4179999999999993</v>
          </cell>
          <cell r="F436">
            <v>8.42</v>
          </cell>
          <cell r="G436">
            <v>1</v>
          </cell>
          <cell r="H436">
            <v>8.4443999999999999</v>
          </cell>
          <cell r="I436">
            <v>8.4443999999999999</v>
          </cell>
        </row>
        <row r="437">
          <cell r="B437" t="str">
            <v>500884</v>
          </cell>
          <cell r="C437" t="str">
            <v>SVEDER DIAMANTNI ZA TURBINO ISO 806 314 251 534 016</v>
          </cell>
          <cell r="D437">
            <v>1</v>
          </cell>
          <cell r="E437">
            <v>10.309000000000001</v>
          </cell>
          <cell r="F437">
            <v>10.31</v>
          </cell>
          <cell r="G437">
            <v>1</v>
          </cell>
          <cell r="H437">
            <v>10.329300000000002</v>
          </cell>
          <cell r="I437">
            <v>10.329300000000002</v>
          </cell>
        </row>
        <row r="438">
          <cell r="B438" t="str">
            <v>500885</v>
          </cell>
          <cell r="C438" t="str">
            <v>SVEDER DIAMANTNI ZA TURBINO ISO 806 314 251 534 018</v>
          </cell>
          <cell r="D438">
            <v>1</v>
          </cell>
          <cell r="E438">
            <v>10.309000000000001</v>
          </cell>
          <cell r="F438">
            <v>10.31</v>
          </cell>
          <cell r="G438">
            <v>1</v>
          </cell>
          <cell r="H438">
            <v>10.329300000000002</v>
          </cell>
          <cell r="I438">
            <v>10.329300000000002</v>
          </cell>
        </row>
        <row r="439">
          <cell r="B439" t="str">
            <v>500887</v>
          </cell>
          <cell r="C439" t="str">
            <v>SVEDER DIAMANTNI ZA TURBINO ISO 806 314 254 514 016</v>
          </cell>
          <cell r="D439">
            <v>4</v>
          </cell>
          <cell r="E439">
            <v>14.043333333333333</v>
          </cell>
          <cell r="F439">
            <v>56.18</v>
          </cell>
          <cell r="G439">
            <v>4</v>
          </cell>
          <cell r="H439">
            <v>14.054400000000001</v>
          </cell>
          <cell r="I439">
            <v>56.217600000000004</v>
          </cell>
        </row>
        <row r="440">
          <cell r="B440" t="str">
            <v>500888</v>
          </cell>
          <cell r="C440" t="str">
            <v>SVEDER DIAMANTNI ZA TURBINO ISO 806 314 254 514 018</v>
          </cell>
          <cell r="D440">
            <v>1</v>
          </cell>
          <cell r="E440">
            <v>14.05</v>
          </cell>
          <cell r="F440">
            <v>14.05</v>
          </cell>
          <cell r="G440">
            <v>1</v>
          </cell>
          <cell r="H440">
            <v>14.054400000000001</v>
          </cell>
          <cell r="I440">
            <v>14.054400000000001</v>
          </cell>
        </row>
        <row r="441">
          <cell r="B441" t="str">
            <v>500889</v>
          </cell>
          <cell r="C441" t="str">
            <v>SVEDER DIAMANTNI ZA TURBINO ISO 806 314 254 524 016</v>
          </cell>
          <cell r="D441">
            <v>1</v>
          </cell>
          <cell r="E441">
            <v>14.030000000000001</v>
          </cell>
          <cell r="F441">
            <v>14.030000000000001</v>
          </cell>
          <cell r="G441">
            <v>3</v>
          </cell>
          <cell r="H441">
            <v>14.054400000000001</v>
          </cell>
          <cell r="I441">
            <v>42.163199999999996</v>
          </cell>
        </row>
        <row r="442">
          <cell r="B442" t="str">
            <v>500892</v>
          </cell>
          <cell r="C442" t="str">
            <v>SVEDER DIAMANTNI ZA TURBINO ISO 806 314 257 504 023</v>
          </cell>
          <cell r="D442">
            <v>18</v>
          </cell>
          <cell r="E442">
            <v>8.44</v>
          </cell>
          <cell r="F442">
            <v>151.92000000000002</v>
          </cell>
          <cell r="G442">
            <v>20</v>
          </cell>
          <cell r="H442">
            <v>8.4443999999999999</v>
          </cell>
          <cell r="I442">
            <v>168.88800000000001</v>
          </cell>
        </row>
        <row r="443">
          <cell r="B443" t="str">
            <v>500893</v>
          </cell>
          <cell r="C443" t="str">
            <v>SVEDER DIAMANTNI ZA TURBINO ISO 806 314 257 514 018</v>
          </cell>
          <cell r="D443">
            <v>4</v>
          </cell>
          <cell r="E443">
            <v>8.4290000000000003</v>
          </cell>
          <cell r="F443">
            <v>33.72</v>
          </cell>
          <cell r="G443">
            <v>2</v>
          </cell>
          <cell r="H443">
            <v>8.4443999999999999</v>
          </cell>
          <cell r="I443">
            <v>16.8888</v>
          </cell>
        </row>
        <row r="444">
          <cell r="B444" t="str">
            <v>500894</v>
          </cell>
          <cell r="C444" t="str">
            <v>SVEDER DIAMANTNI ZA TURBINO ISO 806 314 257 514 023</v>
          </cell>
          <cell r="D444">
            <v>7</v>
          </cell>
          <cell r="E444">
            <v>8.4312000000000005</v>
          </cell>
          <cell r="F444">
            <v>59.02</v>
          </cell>
          <cell r="G444">
            <v>5</v>
          </cell>
          <cell r="H444">
            <v>8.4443999999999999</v>
          </cell>
          <cell r="I444">
            <v>42.222000000000008</v>
          </cell>
        </row>
        <row r="445">
          <cell r="B445" t="str">
            <v>500898</v>
          </cell>
          <cell r="C445" t="str">
            <v>SVEDER DIAMANTNI ZA TURBINO ISO 806 314 257 534 023</v>
          </cell>
          <cell r="D445">
            <v>6</v>
          </cell>
          <cell r="E445">
            <v>8.4253333333333327</v>
          </cell>
          <cell r="F445">
            <v>50.6</v>
          </cell>
          <cell r="G445">
            <v>2</v>
          </cell>
          <cell r="H445">
            <v>8.4443999999999999</v>
          </cell>
          <cell r="I445">
            <v>16.8888</v>
          </cell>
        </row>
        <row r="446">
          <cell r="B446" t="str">
            <v>500900</v>
          </cell>
          <cell r="C446" t="str">
            <v>SVEDER DIAMANTNI ZA TURBINO ISO 806 314 274 514 016</v>
          </cell>
          <cell r="D446">
            <v>1</v>
          </cell>
          <cell r="E446">
            <v>6.94</v>
          </cell>
          <cell r="F446">
            <v>6.94</v>
          </cell>
          <cell r="G446">
            <v>1</v>
          </cell>
          <cell r="H446">
            <v>6.9363999999999999</v>
          </cell>
          <cell r="I446">
            <v>6.9363999999999999</v>
          </cell>
        </row>
        <row r="447">
          <cell r="B447" t="str">
            <v>500902</v>
          </cell>
          <cell r="C447" t="str">
            <v>SVEDER DIAMANTNI ZA TURBINO ISO 806 314 277 504 016</v>
          </cell>
          <cell r="D447">
            <v>1</v>
          </cell>
          <cell r="E447">
            <v>6.9539999999999997</v>
          </cell>
          <cell r="F447">
            <v>6.95</v>
          </cell>
          <cell r="G447">
            <v>1</v>
          </cell>
          <cell r="H447">
            <v>6.9363999999999999</v>
          </cell>
          <cell r="I447">
            <v>6.9363999999999999</v>
          </cell>
        </row>
        <row r="448">
          <cell r="B448" t="str">
            <v>500903</v>
          </cell>
          <cell r="C448" t="str">
            <v>SVEDER DIAMANTNI ZA TURBINO ISO 806 314 277 504 018</v>
          </cell>
          <cell r="D448">
            <v>1</v>
          </cell>
          <cell r="E448">
            <v>8.4179999999999993</v>
          </cell>
          <cell r="F448">
            <v>8.42</v>
          </cell>
          <cell r="G448">
            <v>1</v>
          </cell>
          <cell r="H448">
            <v>8.4443999999999999</v>
          </cell>
          <cell r="I448">
            <v>8.4443999999999999</v>
          </cell>
        </row>
        <row r="449">
          <cell r="B449" t="str">
            <v>500904</v>
          </cell>
          <cell r="C449" t="str">
            <v>SVEDER DIAMANTNI ZA TURBINO ISO 806 314 277 514 014</v>
          </cell>
          <cell r="D449">
            <v>2</v>
          </cell>
          <cell r="E449">
            <v>6.9539999999999997</v>
          </cell>
          <cell r="F449">
            <v>13.91</v>
          </cell>
          <cell r="G449"/>
          <cell r="I449"/>
        </row>
        <row r="450">
          <cell r="B450" t="str">
            <v>500905</v>
          </cell>
          <cell r="C450" t="str">
            <v>SVEDER DIAMANTNI ZA TURBINO ISO 806 314 277 514 016</v>
          </cell>
          <cell r="D450">
            <v>3</v>
          </cell>
          <cell r="E450">
            <v>6.9539999999999997</v>
          </cell>
          <cell r="F450">
            <v>20.86</v>
          </cell>
          <cell r="G450">
            <v>1</v>
          </cell>
          <cell r="H450">
            <v>6.9363999999999999</v>
          </cell>
          <cell r="I450">
            <v>6.9363999999999999</v>
          </cell>
        </row>
        <row r="451">
          <cell r="B451" t="str">
            <v>500906</v>
          </cell>
          <cell r="C451" t="str">
            <v>SVEDER DIAMANTNI ZA TURBINO ISO 806 314 277 514 018</v>
          </cell>
          <cell r="D451">
            <v>6</v>
          </cell>
          <cell r="E451">
            <v>8.4290000000000003</v>
          </cell>
          <cell r="F451">
            <v>50.58</v>
          </cell>
          <cell r="G451">
            <v>4</v>
          </cell>
          <cell r="H451">
            <v>8.4443999999999999</v>
          </cell>
          <cell r="I451">
            <v>33.7776</v>
          </cell>
        </row>
        <row r="452">
          <cell r="B452" t="str">
            <v>500908</v>
          </cell>
          <cell r="C452" t="str">
            <v>SVEDER DIAMANTNI ZA TURBINO ISO 806 314 277 524 016</v>
          </cell>
          <cell r="D452">
            <v>1</v>
          </cell>
          <cell r="E452">
            <v>6.9539999999999997</v>
          </cell>
          <cell r="F452">
            <v>6.95</v>
          </cell>
          <cell r="G452">
            <v>1</v>
          </cell>
          <cell r="H452">
            <v>6.9363999999999999</v>
          </cell>
          <cell r="I452">
            <v>6.9363999999999999</v>
          </cell>
        </row>
        <row r="453">
          <cell r="B453" t="str">
            <v>500911</v>
          </cell>
          <cell r="C453" t="str">
            <v>SVEDER DIAMANTNI ZA TURBINO ISO 806 314 277 534 018</v>
          </cell>
          <cell r="D453">
            <v>3</v>
          </cell>
          <cell r="E453">
            <v>8.4290000000000003</v>
          </cell>
          <cell r="F453">
            <v>25.3</v>
          </cell>
          <cell r="G453">
            <v>3</v>
          </cell>
          <cell r="H453">
            <v>8.4443999999999999</v>
          </cell>
          <cell r="I453">
            <v>25.333200000000001</v>
          </cell>
        </row>
        <row r="454">
          <cell r="B454" t="str">
            <v>500912</v>
          </cell>
          <cell r="C454" t="str">
            <v>SVEDER DIAMANTNI ZA TURBINO ISO 806 314 277 534 023</v>
          </cell>
          <cell r="D454">
            <v>4</v>
          </cell>
          <cell r="E454">
            <v>8.44</v>
          </cell>
          <cell r="F454">
            <v>33.76</v>
          </cell>
          <cell r="G454">
            <v>4</v>
          </cell>
          <cell r="H454">
            <v>8.4443999999999999</v>
          </cell>
          <cell r="I454">
            <v>33.7776</v>
          </cell>
        </row>
        <row r="455">
          <cell r="B455" t="str">
            <v>500923</v>
          </cell>
          <cell r="C455" t="str">
            <v>SVEDER DIAMANTNI ZA TURBINO ISO 806 314 290 514 014</v>
          </cell>
          <cell r="D455">
            <v>6</v>
          </cell>
          <cell r="E455">
            <v>6.9493333333333345</v>
          </cell>
          <cell r="F455">
            <v>41.71</v>
          </cell>
          <cell r="G455">
            <v>6</v>
          </cell>
          <cell r="H455">
            <v>6.9363999999999999</v>
          </cell>
          <cell r="I455">
            <v>41.618400000000001</v>
          </cell>
        </row>
        <row r="456">
          <cell r="B456" t="str">
            <v>500924</v>
          </cell>
          <cell r="C456" t="str">
            <v>SVEDER DIAMANTNI ZA TURBINO ISO 806 314 290 514 016</v>
          </cell>
          <cell r="D456">
            <v>8</v>
          </cell>
          <cell r="E456">
            <v>6.180533333333333</v>
          </cell>
          <cell r="F456">
            <v>33.72</v>
          </cell>
          <cell r="G456">
            <v>4</v>
          </cell>
          <cell r="H456">
            <v>8.4443999999999999</v>
          </cell>
          <cell r="I456">
            <v>33.7776</v>
          </cell>
        </row>
        <row r="457">
          <cell r="B457" t="str">
            <v>500925</v>
          </cell>
          <cell r="C457" t="str">
            <v>SVEDER DIAMANTNI ZA TURBINO ISO 806 314 290 524 012</v>
          </cell>
          <cell r="D457">
            <v>1</v>
          </cell>
          <cell r="E457">
            <v>6.94</v>
          </cell>
          <cell r="F457">
            <v>6.94</v>
          </cell>
          <cell r="G457">
            <v>1</v>
          </cell>
          <cell r="H457">
            <v>6.9363999999999999</v>
          </cell>
          <cell r="I457">
            <v>6.9363999999999999</v>
          </cell>
        </row>
        <row r="458">
          <cell r="B458" t="str">
            <v>500928</v>
          </cell>
          <cell r="C458" t="str">
            <v>SVEDER DIAMANTNI ZA TURBINO ISO 806 314 290 524 018</v>
          </cell>
          <cell r="D458">
            <v>1</v>
          </cell>
          <cell r="E458">
            <v>10.33</v>
          </cell>
          <cell r="F458">
            <v>10.33</v>
          </cell>
          <cell r="G458">
            <v>1</v>
          </cell>
          <cell r="H458">
            <v>10.329300000000002</v>
          </cell>
          <cell r="I458">
            <v>10.329300000000002</v>
          </cell>
        </row>
        <row r="459">
          <cell r="B459" t="str">
            <v>500929</v>
          </cell>
          <cell r="C459" t="str">
            <v>SVEDER DIAMANTNI ZA TURBINO ISO 806 314 290 534 014</v>
          </cell>
          <cell r="D459">
            <v>2</v>
          </cell>
          <cell r="E459">
            <v>6.9539999999999997</v>
          </cell>
          <cell r="F459">
            <v>13.91</v>
          </cell>
          <cell r="G459">
            <v>2</v>
          </cell>
          <cell r="H459">
            <v>6.9363999999999999</v>
          </cell>
          <cell r="I459">
            <v>13.8728</v>
          </cell>
        </row>
        <row r="460">
          <cell r="B460" t="str">
            <v>500930</v>
          </cell>
          <cell r="C460" t="str">
            <v>SVEDER DIAMANTNI ZA TURBINO ISO 806 314 290 534 016</v>
          </cell>
          <cell r="D460">
            <v>3</v>
          </cell>
          <cell r="E460">
            <v>8.44</v>
          </cell>
          <cell r="F460">
            <v>25.32</v>
          </cell>
          <cell r="G460">
            <v>3</v>
          </cell>
          <cell r="H460">
            <v>8.4443999999999999</v>
          </cell>
          <cell r="I460">
            <v>25.333200000000001</v>
          </cell>
        </row>
        <row r="461">
          <cell r="B461" t="str">
            <v>500931</v>
          </cell>
          <cell r="C461" t="str">
            <v>SVEDER DIAMANTNI ZA TURBINO ISO 806 314 290 534 018</v>
          </cell>
          <cell r="D461">
            <v>1</v>
          </cell>
          <cell r="E461">
            <v>10.309000000000001</v>
          </cell>
          <cell r="F461">
            <v>10.31</v>
          </cell>
          <cell r="G461">
            <v>3</v>
          </cell>
          <cell r="H461">
            <v>10.329300000000002</v>
          </cell>
          <cell r="I461">
            <v>30.9879</v>
          </cell>
        </row>
        <row r="462">
          <cell r="B462" t="str">
            <v>500933</v>
          </cell>
          <cell r="C462" t="str">
            <v>SVEDER DIAMANTNI ZA TURBINO ISO 806 314 297 524 012</v>
          </cell>
          <cell r="D462">
            <v>1</v>
          </cell>
          <cell r="E462">
            <v>13.42</v>
          </cell>
          <cell r="F462">
            <v>13.42</v>
          </cell>
          <cell r="G462">
            <v>1</v>
          </cell>
          <cell r="H462">
            <v>13.42</v>
          </cell>
          <cell r="I462">
            <v>13.42</v>
          </cell>
        </row>
        <row r="463">
          <cell r="B463" t="str">
            <v>500940</v>
          </cell>
          <cell r="C463" t="str">
            <v>SVEDER DIAMANTNI ZA TURBINO ISO 806 314 298 514 018</v>
          </cell>
          <cell r="D463">
            <v>3</v>
          </cell>
          <cell r="E463">
            <v>8.44</v>
          </cell>
          <cell r="F463">
            <v>25.32</v>
          </cell>
          <cell r="G463">
            <v>3</v>
          </cell>
          <cell r="H463">
            <v>8.4443999999999999</v>
          </cell>
          <cell r="I463">
            <v>25.333200000000001</v>
          </cell>
        </row>
        <row r="464">
          <cell r="B464" t="str">
            <v>500941</v>
          </cell>
          <cell r="C464" t="str">
            <v>SVEDER DIAMANTNI ZA TURBINO ISO 806 314 298 514 021</v>
          </cell>
          <cell r="D464">
            <v>2</v>
          </cell>
          <cell r="E464">
            <v>10.33</v>
          </cell>
          <cell r="F464">
            <v>20.66</v>
          </cell>
          <cell r="G464">
            <v>2</v>
          </cell>
          <cell r="H464">
            <v>10.329300000000002</v>
          </cell>
          <cell r="I464">
            <v>20.658600000000003</v>
          </cell>
        </row>
        <row r="465">
          <cell r="B465" t="str">
            <v>500946</v>
          </cell>
          <cell r="C465" t="str">
            <v>SVEDER DIAMANTNI ZA TURBINO ISO 806 314 298 534 014</v>
          </cell>
          <cell r="D465">
            <v>2</v>
          </cell>
          <cell r="E465">
            <v>6.9539999999999997</v>
          </cell>
          <cell r="F465">
            <v>13.91</v>
          </cell>
          <cell r="G465">
            <v>2</v>
          </cell>
          <cell r="H465">
            <v>6.9363999999999999</v>
          </cell>
          <cell r="I465">
            <v>13.8728</v>
          </cell>
        </row>
        <row r="466">
          <cell r="B466" t="str">
            <v>500947</v>
          </cell>
          <cell r="C466" t="str">
            <v>SVEDER DIAMANTNI ZA TURBINO ISO 806 314 298 534 016</v>
          </cell>
          <cell r="D466">
            <v>10</v>
          </cell>
          <cell r="E466">
            <v>8.4356000000000009</v>
          </cell>
          <cell r="F466">
            <v>84.31</v>
          </cell>
          <cell r="G466">
            <v>10</v>
          </cell>
          <cell r="H466">
            <v>8.4443999999999999</v>
          </cell>
          <cell r="I466">
            <v>84.444000000000017</v>
          </cell>
        </row>
        <row r="467">
          <cell r="B467" t="str">
            <v>500948</v>
          </cell>
          <cell r="C467" t="str">
            <v>SVEDER DIAMANTNI ZA TURBINO ISO 806 314 298 534 018</v>
          </cell>
          <cell r="D467">
            <v>9</v>
          </cell>
          <cell r="E467">
            <v>8.44</v>
          </cell>
          <cell r="F467">
            <v>75.960000000000008</v>
          </cell>
          <cell r="G467">
            <v>9</v>
          </cell>
          <cell r="H467">
            <v>8.4443999999999999</v>
          </cell>
          <cell r="I467">
            <v>75.999600000000001</v>
          </cell>
        </row>
        <row r="468">
          <cell r="B468" t="str">
            <v>500949</v>
          </cell>
          <cell r="C468" t="str">
            <v>SVEDER DIAMANTNI ZA TURBINO ISO 806 314 298 534 021</v>
          </cell>
          <cell r="D468">
            <v>3</v>
          </cell>
          <cell r="E468">
            <v>10.33</v>
          </cell>
          <cell r="F468">
            <v>30.990000000000002</v>
          </cell>
          <cell r="G468">
            <v>3</v>
          </cell>
          <cell r="H468">
            <v>10.329300000000002</v>
          </cell>
          <cell r="I468">
            <v>30.9879</v>
          </cell>
        </row>
        <row r="469">
          <cell r="B469" t="str">
            <v>500954</v>
          </cell>
          <cell r="C469" t="str">
            <v>SVEDER DIAMANTNI ZA TURBINO ISO 806 314 299 514 014</v>
          </cell>
          <cell r="D469">
            <v>2</v>
          </cell>
          <cell r="E469">
            <v>13.42</v>
          </cell>
          <cell r="F469">
            <v>26.84</v>
          </cell>
          <cell r="G469">
            <v>2</v>
          </cell>
          <cell r="H469">
            <v>13.42</v>
          </cell>
          <cell r="I469">
            <v>26.84</v>
          </cell>
        </row>
        <row r="470">
          <cell r="B470" t="str">
            <v>500955</v>
          </cell>
          <cell r="C470" t="str">
            <v>SVEDER DIAMANTNI ZA TURBINO ISO 806 314 299 514 016</v>
          </cell>
          <cell r="D470">
            <v>1</v>
          </cell>
          <cell r="E470">
            <v>13.42</v>
          </cell>
          <cell r="F470">
            <v>13.42</v>
          </cell>
          <cell r="G470">
            <v>1</v>
          </cell>
          <cell r="H470">
            <v>13.42</v>
          </cell>
          <cell r="I470">
            <v>13.42</v>
          </cell>
        </row>
        <row r="471">
          <cell r="B471" t="str">
            <v>500956</v>
          </cell>
          <cell r="C471" t="str">
            <v>SVEDER DIAMANTNI ZA TURBINO ISO 806 314 299 514 018</v>
          </cell>
          <cell r="D471">
            <v>10</v>
          </cell>
          <cell r="E471">
            <v>13.42</v>
          </cell>
          <cell r="F471">
            <v>134.19999999999999</v>
          </cell>
          <cell r="G471">
            <v>11</v>
          </cell>
          <cell r="H471">
            <v>13.42</v>
          </cell>
          <cell r="I471">
            <v>147.62</v>
          </cell>
        </row>
        <row r="472">
          <cell r="B472" t="str">
            <v>500961</v>
          </cell>
          <cell r="C472" t="str">
            <v>SVEDER DIAMANTNI ZA TURBINO ISO 806 314 299 534 012</v>
          </cell>
          <cell r="D472">
            <v>3</v>
          </cell>
          <cell r="E472">
            <v>28.37</v>
          </cell>
          <cell r="F472">
            <v>85.11</v>
          </cell>
          <cell r="G472">
            <v>3</v>
          </cell>
          <cell r="H472">
            <v>28.365000000000002</v>
          </cell>
          <cell r="I472">
            <v>85.094999999999999</v>
          </cell>
        </row>
        <row r="473">
          <cell r="B473" t="str">
            <v>500962</v>
          </cell>
          <cell r="C473" t="str">
            <v>SVEDER DIAMANTNI ZA TURBINO ISO 806 314 299 534 014</v>
          </cell>
          <cell r="D473">
            <v>6</v>
          </cell>
          <cell r="E473">
            <v>28.37</v>
          </cell>
          <cell r="F473">
            <v>170.22</v>
          </cell>
          <cell r="G473">
            <v>6</v>
          </cell>
          <cell r="H473">
            <v>28.365000000000002</v>
          </cell>
          <cell r="I473">
            <v>170.19</v>
          </cell>
        </row>
        <row r="474">
          <cell r="B474" t="str">
            <v>500963</v>
          </cell>
          <cell r="C474" t="str">
            <v>SVEDER DIAMANTNI ZA TURBINO ISO 806 314 299 534 016</v>
          </cell>
          <cell r="D474">
            <v>12</v>
          </cell>
          <cell r="E474">
            <v>26.15088888888889</v>
          </cell>
          <cell r="F474">
            <v>300.52</v>
          </cell>
          <cell r="G474">
            <v>16</v>
          </cell>
          <cell r="H474">
            <v>28.365000000000002</v>
          </cell>
          <cell r="I474">
            <v>453.84000000000003</v>
          </cell>
        </row>
        <row r="475">
          <cell r="B475" t="str">
            <v>500964</v>
          </cell>
          <cell r="C475" t="str">
            <v>SVEDER DIAMANTNI ZA TURBINO ISO 806 314 299 534 018</v>
          </cell>
          <cell r="D475">
            <v>12</v>
          </cell>
          <cell r="E475">
            <v>28.369090909090911</v>
          </cell>
          <cell r="F475">
            <v>340.44</v>
          </cell>
          <cell r="G475">
            <v>14</v>
          </cell>
          <cell r="H475">
            <v>28.365000000000002</v>
          </cell>
          <cell r="I475">
            <v>397.11</v>
          </cell>
        </row>
        <row r="476">
          <cell r="B476" t="str">
            <v>500965</v>
          </cell>
          <cell r="C476" t="str">
            <v>SVEDER DIAMANTNI ZA TURBINO ISO 806 314 299 534 021</v>
          </cell>
          <cell r="D476">
            <v>2</v>
          </cell>
          <cell r="E476">
            <v>41.480000000000004</v>
          </cell>
          <cell r="F476">
            <v>82.960000000000008</v>
          </cell>
          <cell r="G476">
            <v>2</v>
          </cell>
          <cell r="H476">
            <v>41.480000000000004</v>
          </cell>
          <cell r="I476">
            <v>82.960000000000008</v>
          </cell>
        </row>
        <row r="477">
          <cell r="B477" t="str">
            <v>500966</v>
          </cell>
          <cell r="C477" t="str">
            <v>SVEDER DIAMANTNI ZA TURBINO ISO 806 314 299 534 023</v>
          </cell>
          <cell r="D477">
            <v>2</v>
          </cell>
          <cell r="E477">
            <v>41.480000000000004</v>
          </cell>
          <cell r="F477">
            <v>82.960000000000008</v>
          </cell>
          <cell r="G477">
            <v>2</v>
          </cell>
          <cell r="H477">
            <v>41.480000000000004</v>
          </cell>
          <cell r="I477">
            <v>82.960000000000008</v>
          </cell>
        </row>
        <row r="478">
          <cell r="B478" t="str">
            <v>500967</v>
          </cell>
          <cell r="C478" t="str">
            <v>SVEDER DIAMANTNI ZA TURBINO ISO 806 314 299 544 014</v>
          </cell>
          <cell r="D478">
            <v>1</v>
          </cell>
          <cell r="E478">
            <v>41.480000000000004</v>
          </cell>
          <cell r="F478">
            <v>41.480000000000004</v>
          </cell>
          <cell r="G478">
            <v>1</v>
          </cell>
          <cell r="H478">
            <v>41.480000000000004</v>
          </cell>
          <cell r="I478">
            <v>41.480000000000004</v>
          </cell>
        </row>
        <row r="479">
          <cell r="B479" t="str">
            <v>500968</v>
          </cell>
          <cell r="C479" t="str">
            <v>SVEDER DIAMANTNI ZA TURBINO ISO 806 314 299 544 016</v>
          </cell>
          <cell r="D479">
            <v>1</v>
          </cell>
          <cell r="E479">
            <v>41.480000000000004</v>
          </cell>
          <cell r="F479">
            <v>41.480000000000004</v>
          </cell>
          <cell r="G479">
            <v>1</v>
          </cell>
          <cell r="H479">
            <v>41.480000000000004</v>
          </cell>
          <cell r="I479">
            <v>41.480000000000004</v>
          </cell>
        </row>
        <row r="480">
          <cell r="B480" t="str">
            <v>500969</v>
          </cell>
          <cell r="C480" t="str">
            <v>SVEDER DIAMANTNI ZA TURBINO ISO 806 314 299 544 018</v>
          </cell>
          <cell r="D480">
            <v>1</v>
          </cell>
          <cell r="E480">
            <v>41.480000000000004</v>
          </cell>
          <cell r="F480">
            <v>41.480000000000004</v>
          </cell>
          <cell r="G480">
            <v>2</v>
          </cell>
          <cell r="H480">
            <v>41.480000000000004</v>
          </cell>
          <cell r="I480">
            <v>82.960000000000008</v>
          </cell>
        </row>
        <row r="481">
          <cell r="B481" t="str">
            <v>500972</v>
          </cell>
          <cell r="C481" t="str">
            <v>SVEDER DIAMANTNI ZA TURBINO ISO 806 315 411 534 016</v>
          </cell>
          <cell r="D481">
            <v>2</v>
          </cell>
          <cell r="E481">
            <v>44.53</v>
          </cell>
          <cell r="F481">
            <v>89.06</v>
          </cell>
          <cell r="G481">
            <v>3</v>
          </cell>
          <cell r="H481">
            <v>44.53</v>
          </cell>
          <cell r="I481">
            <v>133.59</v>
          </cell>
        </row>
        <row r="482">
          <cell r="B482" t="str">
            <v>500973</v>
          </cell>
          <cell r="C482" t="str">
            <v>SVEDER DIAMANTNI ZA TURBINO ISO 806 315 411 534 018</v>
          </cell>
          <cell r="D482">
            <v>10</v>
          </cell>
          <cell r="E482">
            <v>38.267333333333333</v>
          </cell>
          <cell r="F482">
            <v>370.15000000000003</v>
          </cell>
          <cell r="G482">
            <v>9</v>
          </cell>
          <cell r="H482">
            <v>44.53</v>
          </cell>
          <cell r="I482">
            <v>400.77</v>
          </cell>
        </row>
        <row r="483">
          <cell r="B483" t="str">
            <v>500974</v>
          </cell>
          <cell r="C483" t="str">
            <v>SVEDER DIAMANTNI ZA TURBINO ISO 806 314 463 514 027</v>
          </cell>
          <cell r="D483">
            <v>1</v>
          </cell>
          <cell r="E483">
            <v>13.42</v>
          </cell>
          <cell r="F483">
            <v>13.42</v>
          </cell>
          <cell r="G483">
            <v>1</v>
          </cell>
          <cell r="H483">
            <v>13.42</v>
          </cell>
          <cell r="I483">
            <v>13.42</v>
          </cell>
        </row>
        <row r="484">
          <cell r="B484" t="str">
            <v>500981</v>
          </cell>
          <cell r="C484" t="str">
            <v>SVEDER DIAMANTNI ZA TURBINO ISO 806 314 539 534 010</v>
          </cell>
          <cell r="D484">
            <v>3</v>
          </cell>
          <cell r="E484">
            <v>15.08</v>
          </cell>
          <cell r="F484">
            <v>45.24</v>
          </cell>
          <cell r="G484">
            <v>3</v>
          </cell>
          <cell r="H484">
            <v>15.0792</v>
          </cell>
          <cell r="I484">
            <v>45.2376</v>
          </cell>
        </row>
        <row r="485">
          <cell r="B485" t="str">
            <v>500986</v>
          </cell>
          <cell r="C485" t="str">
            <v>SVEDER DIAMANTNI ZA TURBINO ISO 806 314 540 524 009</v>
          </cell>
          <cell r="D485">
            <v>1</v>
          </cell>
          <cell r="E485">
            <v>6.94</v>
          </cell>
          <cell r="F485">
            <v>6.94</v>
          </cell>
          <cell r="G485">
            <v>1</v>
          </cell>
          <cell r="H485">
            <v>6.9363999999999999</v>
          </cell>
          <cell r="I485">
            <v>6.9363999999999999</v>
          </cell>
        </row>
        <row r="486">
          <cell r="B486" t="str">
            <v>500987</v>
          </cell>
          <cell r="C486" t="str">
            <v>SVEDER DIAMANTNI ZA TURBINO ISO 806 314 540 524 010</v>
          </cell>
          <cell r="D486">
            <v>2</v>
          </cell>
          <cell r="E486">
            <v>8.42</v>
          </cell>
          <cell r="F486">
            <v>16.84</v>
          </cell>
          <cell r="G486">
            <v>1</v>
          </cell>
          <cell r="H486">
            <v>6.9363999999999999</v>
          </cell>
          <cell r="I486">
            <v>6.9363999999999999</v>
          </cell>
        </row>
        <row r="487">
          <cell r="B487" t="str">
            <v>500996</v>
          </cell>
          <cell r="C487" t="str">
            <v>SVEDER DIAMANTNI ZA TURBINO ISO 806 314 544 534 016</v>
          </cell>
          <cell r="D487">
            <v>3</v>
          </cell>
          <cell r="E487">
            <v>6.9539999999999997</v>
          </cell>
          <cell r="F487">
            <v>20.86</v>
          </cell>
          <cell r="G487">
            <v>3</v>
          </cell>
          <cell r="H487">
            <v>6.9363999999999999</v>
          </cell>
          <cell r="I487">
            <v>20.809200000000001</v>
          </cell>
        </row>
        <row r="488">
          <cell r="B488" t="str">
            <v>500999</v>
          </cell>
          <cell r="C488" t="str">
            <v>SVEDER DIAMANTNI ZA TURBINO ISO 806 314 545 514 016</v>
          </cell>
          <cell r="D488">
            <v>1</v>
          </cell>
          <cell r="E488">
            <v>6.9539999999999997</v>
          </cell>
          <cell r="F488">
            <v>6.95</v>
          </cell>
          <cell r="G488">
            <v>2</v>
          </cell>
          <cell r="H488">
            <v>6.9363999999999999</v>
          </cell>
          <cell r="I488">
            <v>13.8728</v>
          </cell>
        </row>
        <row r="489">
          <cell r="B489" t="str">
            <v>501000</v>
          </cell>
          <cell r="C489" t="str">
            <v>SVEDER DIAMANTNI ZA TURBINO ISO 806 314 545 524 016</v>
          </cell>
          <cell r="D489">
            <v>4</v>
          </cell>
          <cell r="E489">
            <v>6.947000000000001</v>
          </cell>
          <cell r="F489">
            <v>27.79</v>
          </cell>
          <cell r="G489">
            <v>4</v>
          </cell>
          <cell r="H489">
            <v>6.9363999999999999</v>
          </cell>
          <cell r="I489">
            <v>27.7456</v>
          </cell>
        </row>
        <row r="490">
          <cell r="B490" t="str">
            <v>501001</v>
          </cell>
          <cell r="C490" t="str">
            <v>SVEDER DIAMANTNI ZA TURBINO ISO 806 314 545 534 016</v>
          </cell>
          <cell r="D490">
            <v>5</v>
          </cell>
          <cell r="E490">
            <v>6.9493333333333345</v>
          </cell>
          <cell r="F490">
            <v>34.74</v>
          </cell>
          <cell r="G490">
            <v>5</v>
          </cell>
          <cell r="H490">
            <v>6.9363999999999999</v>
          </cell>
          <cell r="I490">
            <v>34.682000000000002</v>
          </cell>
        </row>
        <row r="491">
          <cell r="B491" t="str">
            <v>501010</v>
          </cell>
          <cell r="C491" t="str">
            <v>SVEDER DIAMANTNI ZA TURBINO ISO 806 314 697 524 014</v>
          </cell>
          <cell r="D491">
            <v>13</v>
          </cell>
          <cell r="E491">
            <v>5.2821000000000007</v>
          </cell>
          <cell r="F491">
            <v>40.380000000000003</v>
          </cell>
          <cell r="G491">
            <v>5</v>
          </cell>
          <cell r="H491">
            <v>6.9363999999999999</v>
          </cell>
          <cell r="I491">
            <v>34.682000000000002</v>
          </cell>
        </row>
        <row r="492">
          <cell r="B492" t="str">
            <v>501011</v>
          </cell>
          <cell r="C492" t="str">
            <v>SVEDER DIAMANTNI ZA TURBINO ISO 806 314 697 524 016</v>
          </cell>
          <cell r="D492">
            <v>4</v>
          </cell>
          <cell r="E492">
            <v>7.163333333333334</v>
          </cell>
          <cell r="F492">
            <v>28.43</v>
          </cell>
          <cell r="G492">
            <v>3</v>
          </cell>
          <cell r="H492">
            <v>6.9363999999999999</v>
          </cell>
          <cell r="I492">
            <v>20.809200000000001</v>
          </cell>
        </row>
        <row r="493">
          <cell r="B493" t="str">
            <v>501012</v>
          </cell>
          <cell r="C493" t="str">
            <v>SVEDER DIAMANTNI ZA TURBINO ISO 806 314 697 534 014</v>
          </cell>
          <cell r="D493">
            <v>1</v>
          </cell>
          <cell r="E493">
            <v>6.94</v>
          </cell>
          <cell r="F493">
            <v>6.94</v>
          </cell>
          <cell r="G493">
            <v>1</v>
          </cell>
          <cell r="H493">
            <v>6.9363999999999999</v>
          </cell>
          <cell r="I493">
            <v>6.9363999999999999</v>
          </cell>
        </row>
        <row r="494">
          <cell r="B494" t="str">
            <v>501013</v>
          </cell>
          <cell r="C494" t="str">
            <v>SVEDER DIAMANTNI ZA TURBINO ISO 806 314 697 534 016</v>
          </cell>
          <cell r="D494">
            <v>4</v>
          </cell>
          <cell r="E494">
            <v>6.9446666666666674</v>
          </cell>
          <cell r="F494">
            <v>27.77</v>
          </cell>
          <cell r="G494">
            <v>4</v>
          </cell>
          <cell r="H494">
            <v>6.9363999999999999</v>
          </cell>
          <cell r="I494">
            <v>27.7456</v>
          </cell>
        </row>
        <row r="495">
          <cell r="B495" t="str">
            <v>501015</v>
          </cell>
          <cell r="C495" t="str">
            <v>SVEDER DIAMANTNI ZA TURBINO ISO 806 314 699 514 008</v>
          </cell>
          <cell r="D495">
            <v>4</v>
          </cell>
          <cell r="E495">
            <v>12.200000000000001</v>
          </cell>
          <cell r="F495">
            <v>48.800000000000004</v>
          </cell>
          <cell r="G495">
            <v>4</v>
          </cell>
          <cell r="H495">
            <v>12.200000000000001</v>
          </cell>
          <cell r="I495">
            <v>48.800000000000004</v>
          </cell>
        </row>
        <row r="496">
          <cell r="B496" t="str">
            <v>501016</v>
          </cell>
          <cell r="C496" t="str">
            <v>SVEDRI SET ZA PROTETIKO LJUBLJANSKI A10</v>
          </cell>
          <cell r="D496">
            <v>6</v>
          </cell>
          <cell r="E496">
            <v>21.61</v>
          </cell>
          <cell r="F496">
            <v>129.66</v>
          </cell>
          <cell r="G496">
            <v>11</v>
          </cell>
          <cell r="H496">
            <v>21.608600000000003</v>
          </cell>
          <cell r="I496">
            <v>237.69460000000004</v>
          </cell>
        </row>
        <row r="497">
          <cell r="B497"/>
          <cell r="C497"/>
          <cell r="D497">
            <v>4680.1310000000003</v>
          </cell>
          <cell r="E497"/>
          <cell r="F497">
            <v>53978.62</v>
          </cell>
          <cell r="G497">
            <v>4595</v>
          </cell>
          <cell r="H497"/>
          <cell r="I497">
            <v>55024.93869999997</v>
          </cell>
        </row>
        <row r="498">
          <cell r="B498" t="str">
            <v>011223</v>
          </cell>
          <cell r="C498" t="str">
            <v>IGLA ZA KARPULE 0,4X35 27G MM A100</v>
          </cell>
          <cell r="D498">
            <v>51</v>
          </cell>
          <cell r="E498">
            <v>10.084581818181821</v>
          </cell>
          <cell r="F498">
            <v>514.06000000000006</v>
          </cell>
          <cell r="G498">
            <v>50</v>
          </cell>
          <cell r="H498">
            <v>10.074</v>
          </cell>
          <cell r="I498">
            <v>503.70000000000016</v>
          </cell>
        </row>
        <row r="499">
          <cell r="B499" t="str">
            <v>011537</v>
          </cell>
          <cell r="C499" t="str">
            <v>IGLA ZA KARPULE 0,3X21MM 30G A100</v>
          </cell>
          <cell r="D499">
            <v>210</v>
          </cell>
          <cell r="E499">
            <v>8.7780991735537199</v>
          </cell>
          <cell r="F499">
            <v>1842.57</v>
          </cell>
          <cell r="G499">
            <v>205</v>
          </cell>
          <cell r="H499">
            <v>8.76</v>
          </cell>
          <cell r="I499">
            <v>1795.8</v>
          </cell>
        </row>
        <row r="500">
          <cell r="B500" t="str">
            <v>011680</v>
          </cell>
          <cell r="C500" t="str">
            <v>OLJE EUKALIPTUS ZA RAZTAP. GP 100ML</v>
          </cell>
          <cell r="D500">
            <v>25</v>
          </cell>
          <cell r="E500">
            <v>10.950000000000001</v>
          </cell>
          <cell r="F500">
            <v>273.75</v>
          </cell>
          <cell r="G500">
            <v>33</v>
          </cell>
          <cell r="H500">
            <v>10.950000000000001</v>
          </cell>
          <cell r="I500">
            <v>361.35</v>
          </cell>
        </row>
        <row r="501">
          <cell r="B501" t="str">
            <v>012024</v>
          </cell>
          <cell r="C501" t="str">
            <v>TEK.ZA UZ ČIŠČ.INŠTR.SVEDROV 1L ULTRACLEAN 3</v>
          </cell>
          <cell r="D501">
            <v>6</v>
          </cell>
          <cell r="E501">
            <v>8.7824000000000009</v>
          </cell>
          <cell r="F501">
            <v>52.69</v>
          </cell>
          <cell r="G501">
            <v>6</v>
          </cell>
          <cell r="H501">
            <v>8.7840000000000007</v>
          </cell>
          <cell r="I501">
            <v>52.704000000000001</v>
          </cell>
        </row>
        <row r="502">
          <cell r="B502" t="str">
            <v>013465</v>
          </cell>
          <cell r="C502" t="str">
            <v>VIZIR ZAŠČITNI SET 1+3</v>
          </cell>
          <cell r="D502">
            <v>34</v>
          </cell>
          <cell r="E502">
            <v>18.116347826086962</v>
          </cell>
          <cell r="F502">
            <v>607.07000000000005</v>
          </cell>
          <cell r="G502">
            <v>41</v>
          </cell>
          <cell r="H502">
            <v>17.324000000000002</v>
          </cell>
          <cell r="I502">
            <v>710.97700000000009</v>
          </cell>
        </row>
        <row r="503">
          <cell r="B503" t="str">
            <v>070284</v>
          </cell>
          <cell r="C503" t="str">
            <v>DYRACT EXTRA  CAV. 20X0,25G</v>
          </cell>
          <cell r="D503">
            <v>12</v>
          </cell>
          <cell r="E503">
            <v>61.791892307692315</v>
          </cell>
          <cell r="F503">
            <v>741.48</v>
          </cell>
          <cell r="G503">
            <v>13</v>
          </cell>
          <cell r="H503">
            <v>61.7941</v>
          </cell>
          <cell r="I503">
            <v>803.32330000000013</v>
          </cell>
        </row>
        <row r="504">
          <cell r="B504" t="str">
            <v>070285</v>
          </cell>
          <cell r="C504" t="str">
            <v>DYRACT FLOW BRIZGA 2X1,8G</v>
          </cell>
          <cell r="D504">
            <v>29</v>
          </cell>
          <cell r="E504">
            <v>65.718925000000013</v>
          </cell>
          <cell r="F504">
            <v>1905.8700000000001</v>
          </cell>
          <cell r="G504">
            <v>31</v>
          </cell>
          <cell r="H504">
            <v>65.715699999999998</v>
          </cell>
          <cell r="I504">
            <v>2037.1867000000011</v>
          </cell>
        </row>
        <row r="505">
          <cell r="B505" t="str">
            <v>070720</v>
          </cell>
          <cell r="C505" t="str">
            <v>STENJ ZA GORILNIK PLOŠČATI, ŠIRINE 1CM/1M</v>
          </cell>
          <cell r="D505">
            <v>10</v>
          </cell>
          <cell r="E505">
            <v>6.1000000000000005</v>
          </cell>
          <cell r="F505">
            <v>61</v>
          </cell>
          <cell r="G505">
            <v>10</v>
          </cell>
          <cell r="H505">
            <v>6.1000000000000005</v>
          </cell>
          <cell r="I505">
            <v>61</v>
          </cell>
        </row>
        <row r="506">
          <cell r="B506" t="str">
            <v>100766</v>
          </cell>
          <cell r="C506" t="str">
            <v>VIZIRJI DODATNI ZA VISTA TEC ULTRA LIGHT A10</v>
          </cell>
          <cell r="D506">
            <v>32</v>
          </cell>
          <cell r="E506">
            <v>27.072380952380954</v>
          </cell>
          <cell r="F506">
            <v>850.34</v>
          </cell>
          <cell r="G506">
            <v>29</v>
          </cell>
          <cell r="H506">
            <v>25.62</v>
          </cell>
          <cell r="I506">
            <v>742.98</v>
          </cell>
        </row>
        <row r="507">
          <cell r="B507" t="str">
            <v>101362</v>
          </cell>
          <cell r="C507" t="str">
            <v>DEZINF.SRED. ZA ZOB.APARAT OMS GREEN&amp;CLEAN M2 4X500ML</v>
          </cell>
          <cell r="D507">
            <v>2</v>
          </cell>
          <cell r="E507">
            <v>150.71939999999998</v>
          </cell>
          <cell r="F507">
            <v>301.44</v>
          </cell>
          <cell r="G507">
            <v>1</v>
          </cell>
          <cell r="H507">
            <v>150.71879999999999</v>
          </cell>
          <cell r="I507">
            <v>150.71879999999999</v>
          </cell>
        </row>
        <row r="508">
          <cell r="B508" t="str">
            <v>101546</v>
          </cell>
          <cell r="C508" t="str">
            <v>HEXAGUM 0,12% ZA IZPIRANJE UST 500ML</v>
          </cell>
          <cell r="D508">
            <v>12</v>
          </cell>
          <cell r="E508">
            <v>20.643750000000001</v>
          </cell>
          <cell r="F508">
            <v>189.55</v>
          </cell>
          <cell r="G508">
            <v>10</v>
          </cell>
          <cell r="H508">
            <v>6.1000000000000005</v>
          </cell>
          <cell r="I508">
            <v>61</v>
          </cell>
        </row>
        <row r="509">
          <cell r="B509" t="str">
            <v>102918</v>
          </cell>
          <cell r="C509" t="str">
            <v>TEKOCINA ZA RAZK.IN ČIŠČ.ODTISOV (GREEN&amp;CLEAN) 5L</v>
          </cell>
          <cell r="D509">
            <v>3</v>
          </cell>
          <cell r="E509">
            <v>44.230000000000004</v>
          </cell>
          <cell r="F509">
            <v>132.69</v>
          </cell>
          <cell r="G509">
            <v>5</v>
          </cell>
          <cell r="H509">
            <v>44.225000000000001</v>
          </cell>
          <cell r="I509">
            <v>186.09879999999998</v>
          </cell>
        </row>
        <row r="510">
          <cell r="B510" t="str">
            <v>103014</v>
          </cell>
          <cell r="C510" t="str">
            <v>SPONGOSTAN DENTAL 10X10X10MM A24</v>
          </cell>
          <cell r="D510">
            <v>71</v>
          </cell>
          <cell r="E510">
            <v>21.043975555555559</v>
          </cell>
          <cell r="F510">
            <v>1508.57</v>
          </cell>
          <cell r="G510">
            <v>65</v>
          </cell>
          <cell r="H510">
            <v>18.396000000000001</v>
          </cell>
          <cell r="I510">
            <v>1195.74</v>
          </cell>
        </row>
        <row r="511">
          <cell r="B511" t="str">
            <v>110001</v>
          </cell>
          <cell r="C511" t="str">
            <v>AH PLUS 8G (4+4ML)</v>
          </cell>
          <cell r="D511">
            <v>114</v>
          </cell>
          <cell r="E511">
            <v>93.89836636363647</v>
          </cell>
          <cell r="F511">
            <v>10688.18</v>
          </cell>
          <cell r="G511">
            <v>107</v>
          </cell>
          <cell r="H511">
            <v>87.600000000000009</v>
          </cell>
          <cell r="I511">
            <v>9380.2080000000005</v>
          </cell>
        </row>
        <row r="512">
          <cell r="B512" t="str">
            <v>110002</v>
          </cell>
          <cell r="C512" t="str">
            <v>REGISTRATOR ZAGRIZA S FOLIJO PODKVE ARMIRANE A24</v>
          </cell>
          <cell r="D512">
            <v>1</v>
          </cell>
          <cell r="E512">
            <v>51.95</v>
          </cell>
          <cell r="F512">
            <v>51.95</v>
          </cell>
          <cell r="G512">
            <v>2</v>
          </cell>
          <cell r="H512">
            <v>51.951000000000008</v>
          </cell>
          <cell r="I512">
            <v>103.90200000000002</v>
          </cell>
        </row>
        <row r="513">
          <cell r="B513" t="str">
            <v>110003</v>
          </cell>
          <cell r="C513" t="str">
            <v>OXASIL KATALIZATOR PASTA 60ML</v>
          </cell>
          <cell r="D513">
            <v>3</v>
          </cell>
          <cell r="E513">
            <v>8.9500000000000011</v>
          </cell>
          <cell r="F513">
            <v>26.85</v>
          </cell>
          <cell r="G513">
            <v>3</v>
          </cell>
          <cell r="H513">
            <v>8.9535999999999998</v>
          </cell>
          <cell r="I513">
            <v>26.860800000000001</v>
          </cell>
        </row>
        <row r="514">
          <cell r="B514" t="str">
            <v>110005</v>
          </cell>
          <cell r="C514" t="str">
            <v>AMALGAM NORMALLOY ŠT.1 (NG2-1) A 50</v>
          </cell>
          <cell r="D514">
            <v>4</v>
          </cell>
          <cell r="E514">
            <v>32.46</v>
          </cell>
          <cell r="F514">
            <v>129.84</v>
          </cell>
          <cell r="G514">
            <v>5</v>
          </cell>
          <cell r="H514">
            <v>32.455799999999996</v>
          </cell>
          <cell r="I514">
            <v>162.279</v>
          </cell>
        </row>
        <row r="515">
          <cell r="B515" t="str">
            <v>110006</v>
          </cell>
          <cell r="C515" t="str">
            <v>AMALGAM NORMALLOY ŠT.2 (NG2-2) A 50</v>
          </cell>
          <cell r="D515">
            <v>4</v>
          </cell>
          <cell r="E515">
            <v>43.529075000000006</v>
          </cell>
          <cell r="F515">
            <v>174.12</v>
          </cell>
          <cell r="G515">
            <v>4</v>
          </cell>
          <cell r="H515">
            <v>43.526299999999999</v>
          </cell>
          <cell r="I515">
            <v>174.1052</v>
          </cell>
        </row>
        <row r="516">
          <cell r="B516" t="str">
            <v>110012</v>
          </cell>
          <cell r="C516" t="str">
            <v>CORE X-FLOW 4X4,75G ZA CEMENT.FRC KPL</v>
          </cell>
          <cell r="D516">
            <v>5</v>
          </cell>
          <cell r="E516">
            <v>112.09872</v>
          </cell>
          <cell r="F516">
            <v>560.5</v>
          </cell>
          <cell r="G516">
            <v>10</v>
          </cell>
          <cell r="H516">
            <v>112.0968</v>
          </cell>
          <cell r="I516">
            <v>1120.9679999999998</v>
          </cell>
        </row>
        <row r="517">
          <cell r="B517" t="str">
            <v>110013</v>
          </cell>
          <cell r="C517" t="str">
            <v>NASTAVKI MEŠALNI ZA CORE X-FLOW 40+40 KOS</v>
          </cell>
          <cell r="D517">
            <v>3</v>
          </cell>
          <cell r="E517">
            <v>47.817749999999997</v>
          </cell>
          <cell r="F517">
            <v>143.46</v>
          </cell>
          <cell r="G517">
            <v>4</v>
          </cell>
          <cell r="H517">
            <v>47.8155</v>
          </cell>
          <cell r="I517">
            <v>191.262</v>
          </cell>
        </row>
        <row r="518">
          <cell r="B518" t="str">
            <v>110021</v>
          </cell>
          <cell r="C518" t="str">
            <v>PAPIR ARTIKULAC.PODKEV 80MIKR.DVOBARVEN A72</v>
          </cell>
          <cell r="D518">
            <v>16</v>
          </cell>
          <cell r="E518">
            <v>10.510436363636364</v>
          </cell>
          <cell r="F518">
            <v>168.16</v>
          </cell>
          <cell r="G518">
            <v>16</v>
          </cell>
          <cell r="H518">
            <v>10.5124</v>
          </cell>
          <cell r="I518">
            <v>168.19839999999999</v>
          </cell>
        </row>
        <row r="519">
          <cell r="B519" t="str">
            <v>110023</v>
          </cell>
          <cell r="C519" t="str">
            <v>PAPIR ARTIKULAC.PODKEV 40MIKR.,MODER A72</v>
          </cell>
          <cell r="D519">
            <v>27</v>
          </cell>
          <cell r="E519">
            <v>9.7405624999999993</v>
          </cell>
          <cell r="F519">
            <v>262.99</v>
          </cell>
          <cell r="G519">
            <v>27</v>
          </cell>
          <cell r="H519">
            <v>9.7415000000000003</v>
          </cell>
          <cell r="I519">
            <v>263.02050000000003</v>
          </cell>
        </row>
        <row r="520">
          <cell r="B520" t="str">
            <v>110032</v>
          </cell>
          <cell r="C520" t="str">
            <v>ALGINAT ORTHOPRINT 500 G</v>
          </cell>
          <cell r="D520">
            <v>245</v>
          </cell>
          <cell r="E520">
            <v>5.6790962025316478</v>
          </cell>
          <cell r="F520">
            <v>1391.42</v>
          </cell>
          <cell r="G520">
            <v>250</v>
          </cell>
          <cell r="H520">
            <v>5.6779000000000002</v>
          </cell>
          <cell r="I520">
            <v>1419.4749999999995</v>
          </cell>
        </row>
        <row r="521">
          <cell r="B521" t="str">
            <v>110044</v>
          </cell>
          <cell r="C521" t="str">
            <v>CALCINASE TEKOČ.ZA ŠIRJENJE KANALOV 50ML (EDTA)</v>
          </cell>
          <cell r="D521">
            <v>23</v>
          </cell>
          <cell r="E521">
            <v>28.610571428571429</v>
          </cell>
          <cell r="F521">
            <v>658.03</v>
          </cell>
          <cell r="G521">
            <v>25</v>
          </cell>
          <cell r="H521">
            <v>28.612399999999997</v>
          </cell>
          <cell r="I521">
            <v>715.30999999999983</v>
          </cell>
        </row>
        <row r="522">
          <cell r="B522" t="str">
            <v>110045</v>
          </cell>
          <cell r="C522" t="str">
            <v>CALXYL BRIZGA 3G</v>
          </cell>
          <cell r="D522">
            <v>20</v>
          </cell>
          <cell r="E522">
            <v>14.83916923076923</v>
          </cell>
          <cell r="F522">
            <v>296.78000000000003</v>
          </cell>
          <cell r="G522">
            <v>21</v>
          </cell>
          <cell r="H522">
            <v>14.837300000000001</v>
          </cell>
          <cell r="I522">
            <v>311.58329999999995</v>
          </cell>
        </row>
        <row r="523">
          <cell r="B523" t="str">
            <v>110046</v>
          </cell>
          <cell r="C523" t="str">
            <v>CALXYL LONČEK 20G</v>
          </cell>
          <cell r="D523">
            <v>2</v>
          </cell>
          <cell r="E523">
            <v>15.500450000000001</v>
          </cell>
          <cell r="F523">
            <v>31</v>
          </cell>
          <cell r="G523">
            <v>2</v>
          </cell>
          <cell r="H523">
            <v>15.198599999999999</v>
          </cell>
          <cell r="I523">
            <v>30.397199999999998</v>
          </cell>
        </row>
        <row r="524">
          <cell r="B524" t="str">
            <v>110049</v>
          </cell>
          <cell r="C524" t="str">
            <v>CAVIT G LONČEK 28G</v>
          </cell>
          <cell r="D524">
            <v>98</v>
          </cell>
          <cell r="E524">
            <v>10.627815254237294</v>
          </cell>
          <cell r="F524">
            <v>1041.6200000000001</v>
          </cell>
          <cell r="G524">
            <v>98</v>
          </cell>
          <cell r="H524">
            <v>10.621500000000001</v>
          </cell>
          <cell r="I524">
            <v>1041.7567999999994</v>
          </cell>
        </row>
        <row r="525">
          <cell r="B525" t="str">
            <v>110050</v>
          </cell>
          <cell r="C525" t="str">
            <v>CAVIT W LONČEK 28G</v>
          </cell>
          <cell r="D525">
            <v>203</v>
          </cell>
          <cell r="E525">
            <v>10.656190510948891</v>
          </cell>
          <cell r="F525">
            <v>2166.02</v>
          </cell>
          <cell r="G525">
            <v>210</v>
          </cell>
          <cell r="H525">
            <v>10.621500000000001</v>
          </cell>
          <cell r="I525">
            <v>2232.6394999999957</v>
          </cell>
        </row>
        <row r="526">
          <cell r="B526" t="str">
            <v>110056</v>
          </cell>
          <cell r="C526" t="str">
            <v>CEMENT CC TEKOČINA 40ML (HARVARD)</v>
          </cell>
          <cell r="D526">
            <v>5</v>
          </cell>
          <cell r="E526">
            <v>14.350880000000002</v>
          </cell>
          <cell r="F526">
            <v>71.760000000000005</v>
          </cell>
          <cell r="G526">
            <v>5</v>
          </cell>
          <cell r="H526">
            <v>14.234999999999999</v>
          </cell>
          <cell r="I526">
            <v>71.174999999999997</v>
          </cell>
        </row>
        <row r="527">
          <cell r="B527" t="str">
            <v>110069</v>
          </cell>
          <cell r="C527" t="str">
            <v>CHX 2%  RAZTOP.ZA DEZINF.200ML, BRIZGA, NASTAVKI</v>
          </cell>
          <cell r="D527">
            <v>8</v>
          </cell>
          <cell r="E527">
            <v>7.9511000000000003</v>
          </cell>
          <cell r="F527">
            <v>63.61</v>
          </cell>
          <cell r="G527">
            <v>9</v>
          </cell>
          <cell r="H527">
            <v>7.7103999999999999</v>
          </cell>
          <cell r="I527">
            <v>69.393599999999992</v>
          </cell>
        </row>
        <row r="528">
          <cell r="B528" t="str">
            <v>110078</v>
          </cell>
          <cell r="C528" t="str">
            <v>ZOBNA ŠČETKA ZA 1X UP. Z ZOB.PASTO HAPPY MORNING A50</v>
          </cell>
          <cell r="D528">
            <v>35</v>
          </cell>
          <cell r="E528">
            <v>22.243552380952384</v>
          </cell>
          <cell r="F528">
            <v>778.83</v>
          </cell>
          <cell r="G528">
            <v>36</v>
          </cell>
          <cell r="H528">
            <v>22.204000000000001</v>
          </cell>
          <cell r="I528">
            <v>799.34400000000005</v>
          </cell>
        </row>
        <row r="529">
          <cell r="B529" t="str">
            <v>110079</v>
          </cell>
          <cell r="C529" t="str">
            <v>ALGINAT AROMA FINE PLUS 1000 G</v>
          </cell>
          <cell r="D529">
            <v>105</v>
          </cell>
          <cell r="E529">
            <v>22.319514666666656</v>
          </cell>
          <cell r="F529">
            <v>2343.58</v>
          </cell>
          <cell r="G529">
            <v>106</v>
          </cell>
          <cell r="H529">
            <v>22.3187</v>
          </cell>
          <cell r="I529">
            <v>2365.7821999999978</v>
          </cell>
        </row>
        <row r="530">
          <cell r="B530" t="str">
            <v>110081</v>
          </cell>
          <cell r="C530" t="str">
            <v>TABLETE ZA OBARVANJE PLAKA PLAQFINDER A1000</v>
          </cell>
          <cell r="D530">
            <v>72</v>
          </cell>
          <cell r="E530">
            <v>116.14173333333336</v>
          </cell>
          <cell r="F530">
            <v>8362.18</v>
          </cell>
          <cell r="G530">
            <v>74</v>
          </cell>
          <cell r="H530">
            <v>116.14400000000001</v>
          </cell>
          <cell r="I530">
            <v>8594.655999999999</v>
          </cell>
        </row>
        <row r="531">
          <cell r="B531" t="str">
            <v>110088</v>
          </cell>
          <cell r="C531" t="str">
            <v>OXASIL AKTIVATOR PASTA 60ML</v>
          </cell>
          <cell r="D531">
            <v>2</v>
          </cell>
          <cell r="E531">
            <v>8.9500000000000011</v>
          </cell>
          <cell r="F531">
            <v>17.900000000000002</v>
          </cell>
          <cell r="G531">
            <v>2</v>
          </cell>
          <cell r="H531">
            <v>8.9535999999999998</v>
          </cell>
          <cell r="I531">
            <v>17.9072</v>
          </cell>
        </row>
        <row r="532">
          <cell r="B532" t="str">
            <v>110089</v>
          </cell>
          <cell r="C532" t="str">
            <v>SILIK.REG.UGRIZA VARIOTIME BITE BS 2X50ML, NAST. (EXABITE II NDS KARTUŠI)</v>
          </cell>
          <cell r="D532">
            <v>7</v>
          </cell>
          <cell r="E532">
            <v>23.009733333333333</v>
          </cell>
          <cell r="F532">
            <v>161.07</v>
          </cell>
          <cell r="G532">
            <v>7</v>
          </cell>
          <cell r="H532">
            <v>23.0092</v>
          </cell>
          <cell r="I532">
            <v>161.06440000000001</v>
          </cell>
        </row>
        <row r="533">
          <cell r="B533" t="str">
            <v>110092</v>
          </cell>
          <cell r="C533" t="str">
            <v>CLINPRO WHITE VARNISH 50X0,5ML + 60 NALEPK</v>
          </cell>
          <cell r="D533">
            <v>13</v>
          </cell>
          <cell r="E533">
            <v>89.180666666666653</v>
          </cell>
          <cell r="F533">
            <v>1159.3500000000001</v>
          </cell>
          <cell r="G533">
            <v>13</v>
          </cell>
          <cell r="H533">
            <v>89.183999999999997</v>
          </cell>
          <cell r="I533">
            <v>1159.3919999999996</v>
          </cell>
        </row>
        <row r="534">
          <cell r="B534" t="str">
            <v>110093</v>
          </cell>
          <cell r="C534" t="str">
            <v>PROFLUORID 5% VARNISH 10 ML</v>
          </cell>
          <cell r="D534">
            <v>126</v>
          </cell>
          <cell r="E534">
            <v>20.700936486486494</v>
          </cell>
          <cell r="F534">
            <v>2608.27</v>
          </cell>
          <cell r="G534">
            <v>127</v>
          </cell>
          <cell r="H534">
            <v>20.702100000000002</v>
          </cell>
          <cell r="I534">
            <v>2629.1666999999993</v>
          </cell>
        </row>
        <row r="535">
          <cell r="B535" t="str">
            <v>110103</v>
          </cell>
          <cell r="C535" t="str">
            <v>AH PLUS REFILL 2X15G</v>
          </cell>
          <cell r="D535">
            <v>1</v>
          </cell>
          <cell r="E535">
            <v>121.55</v>
          </cell>
          <cell r="F535">
            <v>121.55</v>
          </cell>
          <cell r="G535">
            <v>1</v>
          </cell>
          <cell r="H535">
            <v>121.545</v>
          </cell>
          <cell r="I535">
            <v>121.545</v>
          </cell>
        </row>
        <row r="536">
          <cell r="B536" t="str">
            <v>110105</v>
          </cell>
          <cell r="C536" t="str">
            <v>METAL PRIMER 8ML</v>
          </cell>
          <cell r="D536">
            <v>6</v>
          </cell>
          <cell r="E536">
            <v>32.85</v>
          </cell>
          <cell r="F536">
            <v>197.1</v>
          </cell>
          <cell r="G536">
            <v>6</v>
          </cell>
          <cell r="H536">
            <v>32.85</v>
          </cell>
          <cell r="I536">
            <v>197.1</v>
          </cell>
        </row>
        <row r="537">
          <cell r="B537" t="str">
            <v>110107</v>
          </cell>
          <cell r="C537" t="str">
            <v>PROTAPER NEXT IGLE SET A6</v>
          </cell>
          <cell r="D537">
            <v>53</v>
          </cell>
          <cell r="E537">
            <v>87.149972093023266</v>
          </cell>
          <cell r="F537">
            <v>4613.62</v>
          </cell>
          <cell r="G537">
            <v>54</v>
          </cell>
          <cell r="H537">
            <v>86.62</v>
          </cell>
          <cell r="I537">
            <v>4608.6232</v>
          </cell>
        </row>
        <row r="538">
          <cell r="B538" t="str">
            <v>110108</v>
          </cell>
          <cell r="C538" t="str">
            <v>POENI PAPIRNI ZA MTWO A144</v>
          </cell>
          <cell r="D538">
            <v>22</v>
          </cell>
          <cell r="E538">
            <v>17.080521739130432</v>
          </cell>
          <cell r="F538">
            <v>375.76</v>
          </cell>
          <cell r="G538">
            <v>20</v>
          </cell>
          <cell r="H538">
            <v>17.082000000000001</v>
          </cell>
          <cell r="I538">
            <v>341.6400000000001</v>
          </cell>
        </row>
        <row r="539">
          <cell r="B539" t="str">
            <v>110109</v>
          </cell>
          <cell r="C539" t="str">
            <v>POENI GUTAPERCHA ZA MTWO A60</v>
          </cell>
          <cell r="D539">
            <v>20</v>
          </cell>
          <cell r="E539">
            <v>17.976411764705883</v>
          </cell>
          <cell r="F539">
            <v>351.92</v>
          </cell>
          <cell r="G539">
            <v>19</v>
          </cell>
          <cell r="H539">
            <v>15.439500000000001</v>
          </cell>
          <cell r="I539">
            <v>293.35050000000007</v>
          </cell>
        </row>
        <row r="540">
          <cell r="B540" t="str">
            <v>110110</v>
          </cell>
          <cell r="C540" t="str">
            <v>EDTA 17% 100ML ZA IZPIRANJE KANALOV (CANALPRO)</v>
          </cell>
          <cell r="D540">
            <v>21</v>
          </cell>
          <cell r="E540">
            <v>18.119850000000003</v>
          </cell>
          <cell r="F540">
            <v>380.52</v>
          </cell>
          <cell r="G540">
            <v>22</v>
          </cell>
          <cell r="H540">
            <v>18.119400000000002</v>
          </cell>
          <cell r="I540">
            <v>398.6268</v>
          </cell>
        </row>
        <row r="541">
          <cell r="B541" t="str">
            <v>110112</v>
          </cell>
          <cell r="C541" t="str">
            <v>NITKA ZOBNA V OBLIKI LOKA A30</v>
          </cell>
          <cell r="D541">
            <v>258</v>
          </cell>
          <cell r="E541">
            <v>2.4376923076923078</v>
          </cell>
          <cell r="F541">
            <v>629.4</v>
          </cell>
          <cell r="G541">
            <v>229</v>
          </cell>
          <cell r="H541">
            <v>2.44</v>
          </cell>
          <cell r="I541">
            <v>559.73599999999999</v>
          </cell>
        </row>
        <row r="542">
          <cell r="B542" t="str">
            <v>110113</v>
          </cell>
          <cell r="C542" t="str">
            <v>CURASEPT ADS 0,2% KLORHEKSIDIN 900ML</v>
          </cell>
          <cell r="D542">
            <v>40</v>
          </cell>
          <cell r="E542">
            <v>23.18</v>
          </cell>
          <cell r="F542">
            <v>927.2</v>
          </cell>
          <cell r="G542">
            <v>40</v>
          </cell>
          <cell r="H542">
            <v>23.18</v>
          </cell>
          <cell r="I542">
            <v>928.12720000000002</v>
          </cell>
        </row>
        <row r="543">
          <cell r="B543" t="str">
            <v>110115</v>
          </cell>
          <cell r="C543" t="str">
            <v>PILICA HEDSTROEM 73/21/25/31 A6</v>
          </cell>
          <cell r="D543">
            <v>46</v>
          </cell>
          <cell r="E543">
            <v>3.6647225806451611</v>
          </cell>
          <cell r="F543">
            <v>168.51</v>
          </cell>
          <cell r="G543">
            <v>49</v>
          </cell>
          <cell r="H543">
            <v>3.66</v>
          </cell>
          <cell r="I543">
            <v>179.6328</v>
          </cell>
        </row>
        <row r="544">
          <cell r="B544" t="str">
            <v>110129</v>
          </cell>
          <cell r="C544" t="str">
            <v>OČALA ZAŠČITNA TRANSPARENTNA</v>
          </cell>
          <cell r="D544">
            <v>64</v>
          </cell>
          <cell r="E544">
            <v>9.2711428571428609</v>
          </cell>
          <cell r="F544">
            <v>593.37</v>
          </cell>
          <cell r="G544">
            <v>63</v>
          </cell>
          <cell r="H544">
            <v>9.2720000000000002</v>
          </cell>
          <cell r="I544">
            <v>584.13599999999974</v>
          </cell>
        </row>
        <row r="545">
          <cell r="B545" t="str">
            <v>110130</v>
          </cell>
          <cell r="C545" t="str">
            <v>RAZKUŽILO OXYGENAL 6 ZA ZOBOZ.STROJE 1L</v>
          </cell>
          <cell r="D545">
            <v>90</v>
          </cell>
          <cell r="E545">
            <v>29.040596491228079</v>
          </cell>
          <cell r="F545">
            <v>2613.7000000000003</v>
          </cell>
          <cell r="G545">
            <v>90</v>
          </cell>
          <cell r="H545">
            <v>29.036000000000001</v>
          </cell>
          <cell r="I545">
            <v>2613.2400000000016</v>
          </cell>
        </row>
        <row r="546">
          <cell r="B546" t="str">
            <v>110144</v>
          </cell>
          <cell r="C546" t="str">
            <v>OBROČEK PALODENT V3 ZA NAMEST.SEKC.MAT.A2</v>
          </cell>
          <cell r="D546">
            <v>3</v>
          </cell>
          <cell r="E546">
            <v>174.20793333333333</v>
          </cell>
          <cell r="F546">
            <v>522.63</v>
          </cell>
          <cell r="G546">
            <v>3</v>
          </cell>
          <cell r="H546">
            <v>174.20689999999999</v>
          </cell>
          <cell r="I546">
            <v>522.62069999999994</v>
          </cell>
        </row>
        <row r="547">
          <cell r="B547" t="str">
            <v>110148</v>
          </cell>
          <cell r="C547" t="str">
            <v>MEŠALNI/INTRA NASTAVKI K AH PLUS JET 40+40</v>
          </cell>
          <cell r="D547">
            <v>2</v>
          </cell>
          <cell r="E547">
            <v>41.480000000000004</v>
          </cell>
          <cell r="F547">
            <v>82.960000000000008</v>
          </cell>
          <cell r="G547">
            <v>4</v>
          </cell>
          <cell r="H547">
            <v>41.480000000000004</v>
          </cell>
          <cell r="I547">
            <v>161.67000000000002</v>
          </cell>
        </row>
        <row r="548">
          <cell r="B548" t="str">
            <v>110155</v>
          </cell>
          <cell r="C548" t="str">
            <v>TELIO CS (FERMIT) 3X2,5G</v>
          </cell>
          <cell r="D548">
            <v>3</v>
          </cell>
          <cell r="E548">
            <v>31.741366666666668</v>
          </cell>
          <cell r="F548">
            <v>95.22</v>
          </cell>
          <cell r="G548">
            <v>4</v>
          </cell>
          <cell r="H548">
            <v>31.7441</v>
          </cell>
          <cell r="I548">
            <v>126.9764</v>
          </cell>
        </row>
        <row r="549">
          <cell r="B549" t="str">
            <v>110158</v>
          </cell>
          <cell r="C549" t="str">
            <v>FLUOR PROTECTOR S REFIL TUBA 7G</v>
          </cell>
          <cell r="D549">
            <v>129</v>
          </cell>
          <cell r="E549">
            <v>43.730572839506152</v>
          </cell>
          <cell r="F549">
            <v>5641.2</v>
          </cell>
          <cell r="G549">
            <v>128</v>
          </cell>
          <cell r="H549">
            <v>43.7316</v>
          </cell>
          <cell r="I549">
            <v>5597.6447999999964</v>
          </cell>
        </row>
        <row r="550">
          <cell r="B550" t="str">
            <v>110161</v>
          </cell>
          <cell r="C550" t="str">
            <v>FOKALDRY 80ML</v>
          </cell>
          <cell r="D550">
            <v>33</v>
          </cell>
          <cell r="E550">
            <v>27.111031250000007</v>
          </cell>
          <cell r="F550">
            <v>894.63</v>
          </cell>
          <cell r="G550">
            <v>33</v>
          </cell>
          <cell r="H550">
            <v>27.112199999999998</v>
          </cell>
          <cell r="I550">
            <v>894.7026000000003</v>
          </cell>
        </row>
        <row r="551">
          <cell r="B551" t="str">
            <v>110162</v>
          </cell>
          <cell r="C551" t="str">
            <v>CEMENT FUJI EQUIA  FORTE FIL KAPS A50</v>
          </cell>
          <cell r="D551">
            <v>115</v>
          </cell>
          <cell r="E551">
            <v>108.01572761904755</v>
          </cell>
          <cell r="F551">
            <v>12419.73</v>
          </cell>
          <cell r="G551">
            <v>125</v>
          </cell>
          <cell r="H551">
            <v>106.2933</v>
          </cell>
          <cell r="I551">
            <v>13286.662500000002</v>
          </cell>
        </row>
        <row r="552">
          <cell r="B552" t="str">
            <v>110164</v>
          </cell>
          <cell r="C552" t="str">
            <v>TEMP BOND NE-BREZ EUGENOLA</v>
          </cell>
          <cell r="D552">
            <v>19</v>
          </cell>
          <cell r="E552">
            <v>19.35184210526316</v>
          </cell>
          <cell r="F552">
            <v>367.67</v>
          </cell>
          <cell r="G552">
            <v>21</v>
          </cell>
          <cell r="H552">
            <v>19.272000000000002</v>
          </cell>
          <cell r="I552">
            <v>405.48289999999997</v>
          </cell>
        </row>
        <row r="553">
          <cell r="B553" t="str">
            <v>110166</v>
          </cell>
          <cell r="C553" t="str">
            <v>TOTAL ETCH GEL 2X2G V BRIZGI</v>
          </cell>
          <cell r="D553">
            <v>392</v>
          </cell>
          <cell r="E553">
            <v>13.937774725274727</v>
          </cell>
          <cell r="F553">
            <v>5463.6500000000005</v>
          </cell>
          <cell r="G553">
            <v>381</v>
          </cell>
          <cell r="H553">
            <v>13.935</v>
          </cell>
          <cell r="I553">
            <v>5309.2349999999997</v>
          </cell>
        </row>
        <row r="554">
          <cell r="B554" t="str">
            <v>110169</v>
          </cell>
          <cell r="C554" t="str">
            <v>STOJALO ZA ZOBNO NITKO MIRAFLOSS BIG</v>
          </cell>
          <cell r="D554">
            <v>1</v>
          </cell>
          <cell r="E554">
            <v>24.400000000000002</v>
          </cell>
          <cell r="F554">
            <v>24.400000000000002</v>
          </cell>
          <cell r="G554">
            <v>1</v>
          </cell>
          <cell r="H554">
            <v>24.400000000000002</v>
          </cell>
          <cell r="I554">
            <v>24.400000000000002</v>
          </cell>
        </row>
        <row r="555">
          <cell r="B555" t="str">
            <v>110170</v>
          </cell>
          <cell r="C555" t="str">
            <v>PROXYT PASTA 80ML (PROPHY PASTA)</v>
          </cell>
          <cell r="D555">
            <v>86</v>
          </cell>
          <cell r="E555">
            <v>14.528687499999997</v>
          </cell>
          <cell r="F555">
            <v>1249.54</v>
          </cell>
          <cell r="G555">
            <v>87</v>
          </cell>
          <cell r="H555">
            <v>14.5265</v>
          </cell>
          <cell r="I555">
            <v>1263.8054999999983</v>
          </cell>
        </row>
        <row r="556">
          <cell r="B556" t="str">
            <v>110171</v>
          </cell>
          <cell r="C556" t="str">
            <v>VATNE KROGLICE BAVŠKI 00, ROEKO 4G</v>
          </cell>
          <cell r="D556">
            <v>58</v>
          </cell>
          <cell r="E556">
            <v>14.687180487804879</v>
          </cell>
          <cell r="F556">
            <v>857.25</v>
          </cell>
          <cell r="G556">
            <v>53</v>
          </cell>
          <cell r="H556">
            <v>14.234999999999999</v>
          </cell>
          <cell r="I556">
            <v>754.45500000000004</v>
          </cell>
        </row>
        <row r="557">
          <cell r="B557" t="str">
            <v>110172</v>
          </cell>
          <cell r="C557" t="str">
            <v>VATNE KROGLICE BAVŠKI 0, ROEKO 4G</v>
          </cell>
          <cell r="D557">
            <v>116</v>
          </cell>
          <cell r="E557">
            <v>12.964415999999996</v>
          </cell>
          <cell r="F557">
            <v>1510.6000000000001</v>
          </cell>
          <cell r="G557">
            <v>114</v>
          </cell>
          <cell r="H557">
            <v>12.702</v>
          </cell>
          <cell r="I557">
            <v>1449.0441999999989</v>
          </cell>
        </row>
        <row r="558">
          <cell r="B558" t="str">
            <v>110176</v>
          </cell>
          <cell r="C558" t="str">
            <v>DENTALNI SET BARRIER</v>
          </cell>
          <cell r="D558">
            <v>3</v>
          </cell>
          <cell r="E558">
            <v>8.5400000000000009</v>
          </cell>
          <cell r="F558">
            <v>25.62</v>
          </cell>
          <cell r="G558">
            <v>3</v>
          </cell>
          <cell r="H558">
            <v>8.5400000000000009</v>
          </cell>
          <cell r="I558">
            <v>25.62</v>
          </cell>
        </row>
        <row r="559">
          <cell r="B559" t="str">
            <v>110200</v>
          </cell>
          <cell r="C559" t="str">
            <v>PENA DENTIRO 200ML ZA ČIŠČENJE OBLAZINJENJ</v>
          </cell>
          <cell r="D559">
            <v>2</v>
          </cell>
          <cell r="E559">
            <v>22.877500000000001</v>
          </cell>
          <cell r="F559">
            <v>45.76</v>
          </cell>
          <cell r="G559">
            <v>2</v>
          </cell>
          <cell r="H559">
            <v>6.1000000000000005</v>
          </cell>
          <cell r="I559">
            <v>12.200000000000001</v>
          </cell>
        </row>
        <row r="560">
          <cell r="B560" t="str">
            <v>110202</v>
          </cell>
          <cell r="C560" t="str">
            <v>TEKOCINA ZA RAZK.IN ČIŠČ.ODTISOV 1L ASEPTOPRINT</v>
          </cell>
          <cell r="D560">
            <v>4</v>
          </cell>
          <cell r="E560">
            <v>28.060000000000002</v>
          </cell>
          <cell r="F560">
            <v>112.24000000000001</v>
          </cell>
          <cell r="G560">
            <v>4</v>
          </cell>
          <cell r="H560">
            <v>28.060000000000002</v>
          </cell>
          <cell r="I560">
            <v>112.24000000000001</v>
          </cell>
        </row>
        <row r="561">
          <cell r="B561" t="str">
            <v>110203</v>
          </cell>
          <cell r="C561" t="str">
            <v>SPRAY ZA RAZK.ODTISOV 1L ASEPTOPRINT</v>
          </cell>
          <cell r="D561">
            <v>15</v>
          </cell>
          <cell r="E561">
            <v>11.0776</v>
          </cell>
          <cell r="F561">
            <v>167.78</v>
          </cell>
          <cell r="G561">
            <v>14</v>
          </cell>
          <cell r="H561">
            <v>10.98</v>
          </cell>
          <cell r="I561">
            <v>153.72</v>
          </cell>
        </row>
        <row r="562">
          <cell r="B562" t="str">
            <v>110207</v>
          </cell>
          <cell r="C562" t="str">
            <v>TRAK RETRAKCIJSKI EASY CORD 344CM</v>
          </cell>
          <cell r="D562">
            <v>118</v>
          </cell>
          <cell r="E562">
            <v>11.498746428571428</v>
          </cell>
          <cell r="F562">
            <v>1356.98</v>
          </cell>
          <cell r="G562">
            <v>122</v>
          </cell>
          <cell r="H562">
            <v>11.4975</v>
          </cell>
          <cell r="I562">
            <v>1402.6949999999999</v>
          </cell>
        </row>
        <row r="563">
          <cell r="B563" t="str">
            <v>110221</v>
          </cell>
          <cell r="C563" t="str">
            <v>POENI GUTAPERCHA ZA PROTAPER A60</v>
          </cell>
          <cell r="D563">
            <v>56</v>
          </cell>
          <cell r="E563">
            <v>15.33</v>
          </cell>
          <cell r="F563">
            <v>858.48</v>
          </cell>
          <cell r="G563">
            <v>54</v>
          </cell>
          <cell r="H563">
            <v>15.33</v>
          </cell>
          <cell r="I563">
            <v>840.20660000000009</v>
          </cell>
        </row>
        <row r="564">
          <cell r="B564" t="str">
            <v>110222</v>
          </cell>
          <cell r="C564" t="str">
            <v>POENI GUTAPERCHA 28MM-VDW525, 15-40 DRSNO ODP. A120</v>
          </cell>
          <cell r="D564">
            <v>139</v>
          </cell>
          <cell r="E564">
            <v>11.960870588235291</v>
          </cell>
          <cell r="F564">
            <v>1654.51</v>
          </cell>
          <cell r="G564">
            <v>146</v>
          </cell>
          <cell r="H564">
            <v>11.552300000000001</v>
          </cell>
          <cell r="I564">
            <v>1688.0089000000019</v>
          </cell>
        </row>
        <row r="565">
          <cell r="B565" t="str">
            <v>110225</v>
          </cell>
          <cell r="C565" t="str">
            <v>POENI GUTAPERCHA POMOŽ.EXT.LONG DRSNO ODP. A100</v>
          </cell>
          <cell r="D565">
            <v>46</v>
          </cell>
          <cell r="E565">
            <v>14.999329032258061</v>
          </cell>
          <cell r="F565">
            <v>696.85</v>
          </cell>
          <cell r="G565">
            <v>55</v>
          </cell>
          <cell r="H565">
            <v>13.6875</v>
          </cell>
          <cell r="I565">
            <v>836.18579999999974</v>
          </cell>
        </row>
        <row r="566">
          <cell r="B566" t="str">
            <v>110226</v>
          </cell>
          <cell r="C566" t="str">
            <v>PROTAPER NEXT GUTAPERCHA POENI A60</v>
          </cell>
          <cell r="D566">
            <v>8</v>
          </cell>
          <cell r="E566">
            <v>14.379850000000001</v>
          </cell>
          <cell r="F566">
            <v>115.04</v>
          </cell>
          <cell r="G566">
            <v>9</v>
          </cell>
          <cell r="H566">
            <v>14.234999999999999</v>
          </cell>
          <cell r="I566">
            <v>128.11500000000001</v>
          </cell>
        </row>
        <row r="567">
          <cell r="B567" t="str">
            <v>110227</v>
          </cell>
          <cell r="C567" t="str">
            <v>POENI GUTAPERCHA POMOŽ. 20MM A100</v>
          </cell>
          <cell r="D567">
            <v>282</v>
          </cell>
          <cell r="E567">
            <v>4.6048902857142791</v>
          </cell>
          <cell r="F567">
            <v>1288.43</v>
          </cell>
          <cell r="G567">
            <v>258</v>
          </cell>
          <cell r="H567">
            <v>4.4894999999999996</v>
          </cell>
          <cell r="I567">
            <v>1153.8481999999976</v>
          </cell>
        </row>
        <row r="568">
          <cell r="B568" t="str">
            <v>110243</v>
          </cell>
          <cell r="C568" t="str">
            <v>HELIOBOND 11G</v>
          </cell>
          <cell r="D568">
            <v>99</v>
          </cell>
          <cell r="E568">
            <v>38.360326315789472</v>
          </cell>
          <cell r="F568">
            <v>3797.7200000000003</v>
          </cell>
          <cell r="G568">
            <v>96</v>
          </cell>
          <cell r="H568">
            <v>38.325000000000003</v>
          </cell>
          <cell r="I568">
            <v>3679.2000000000003</v>
          </cell>
        </row>
        <row r="569">
          <cell r="B569" t="str">
            <v>110272</v>
          </cell>
          <cell r="C569" t="str">
            <v>CEMENT FUJI PLUS KAPSULE A50</v>
          </cell>
          <cell r="D569">
            <v>74</v>
          </cell>
          <cell r="E569">
            <v>97.843464788732405</v>
          </cell>
          <cell r="F569">
            <v>7239.3600000000006</v>
          </cell>
          <cell r="G569">
            <v>77</v>
          </cell>
          <cell r="H569">
            <v>97.454999999999998</v>
          </cell>
          <cell r="I569">
            <v>7511.8314</v>
          </cell>
        </row>
        <row r="570">
          <cell r="B570" t="str">
            <v>110283</v>
          </cell>
          <cell r="C570" t="str">
            <v>RECIPROC VDW IGLA A6</v>
          </cell>
          <cell r="D570">
            <v>99</v>
          </cell>
          <cell r="E570">
            <v>94.092335135135144</v>
          </cell>
          <cell r="F570">
            <v>9315.1</v>
          </cell>
          <cell r="G570">
            <v>94</v>
          </cell>
          <cell r="H570">
            <v>93.94</v>
          </cell>
          <cell r="I570">
            <v>8830.36</v>
          </cell>
        </row>
        <row r="571">
          <cell r="B571" t="str">
            <v>110288</v>
          </cell>
          <cell r="C571" t="str">
            <v>RAZŠIRJEVALEC GATES PLAMEN 28MM A6</v>
          </cell>
          <cell r="D571">
            <v>21</v>
          </cell>
          <cell r="E571">
            <v>5.49</v>
          </cell>
          <cell r="F571">
            <v>115.29</v>
          </cell>
          <cell r="G571">
            <v>16</v>
          </cell>
          <cell r="H571">
            <v>5.49</v>
          </cell>
          <cell r="I571">
            <v>87.84</v>
          </cell>
        </row>
        <row r="572">
          <cell r="B572" t="str">
            <v>110290</v>
          </cell>
          <cell r="C572" t="str">
            <v>RECIPROC VDW POENI GUTTAPERCHA A60</v>
          </cell>
          <cell r="D572">
            <v>63</v>
          </cell>
          <cell r="E572">
            <v>15.123680434782605</v>
          </cell>
          <cell r="F572">
            <v>952.54</v>
          </cell>
          <cell r="G572">
            <v>61</v>
          </cell>
          <cell r="H572">
            <v>15.110999999999999</v>
          </cell>
          <cell r="I572">
            <v>921.77099999999996</v>
          </cell>
        </row>
        <row r="573">
          <cell r="B573" t="str">
            <v>110291</v>
          </cell>
          <cell r="C573" t="str">
            <v>IGLA KERR ROČNA 015-040 A6, DOLŽ.21/25/28</v>
          </cell>
          <cell r="D573">
            <v>767</v>
          </cell>
          <cell r="E573">
            <v>3.6716750853242317</v>
          </cell>
          <cell r="F573">
            <v>2816.14</v>
          </cell>
          <cell r="G573">
            <v>737</v>
          </cell>
          <cell r="H573">
            <v>3.66</v>
          </cell>
          <cell r="I573">
            <v>2698.2983999999997</v>
          </cell>
        </row>
        <row r="574">
          <cell r="B574" t="str">
            <v>110292</v>
          </cell>
          <cell r="C574" t="str">
            <v>RECIPROC VDW POENI PAPIRNATI A144</v>
          </cell>
          <cell r="D574">
            <v>90</v>
          </cell>
          <cell r="E574">
            <v>15.35404705882353</v>
          </cell>
          <cell r="F574">
            <v>1382.16</v>
          </cell>
          <cell r="G574">
            <v>85</v>
          </cell>
          <cell r="H574">
            <v>15.33</v>
          </cell>
          <cell r="I574">
            <v>1303.05</v>
          </cell>
        </row>
        <row r="575">
          <cell r="B575" t="str">
            <v>110293</v>
          </cell>
          <cell r="C575" t="str">
            <v>IGLA C PILOT 19/21/25MM A6</v>
          </cell>
          <cell r="D575">
            <v>151</v>
          </cell>
          <cell r="E575">
            <v>12.165093333333335</v>
          </cell>
          <cell r="F575">
            <v>1842.03</v>
          </cell>
          <cell r="G575">
            <v>172</v>
          </cell>
          <cell r="H575">
            <v>12.200000000000001</v>
          </cell>
          <cell r="I575">
            <v>2107.1840000000002</v>
          </cell>
        </row>
        <row r="576">
          <cell r="B576" t="str">
            <v>110294</v>
          </cell>
          <cell r="C576" t="str">
            <v>IGLA KERR ROČNA 53, 045-080 A6, DOLŽ.21/28</v>
          </cell>
          <cell r="D576">
            <v>29</v>
          </cell>
          <cell r="E576">
            <v>4.0943199999999997</v>
          </cell>
          <cell r="F576">
            <v>114.97</v>
          </cell>
          <cell r="G576">
            <v>31</v>
          </cell>
          <cell r="H576">
            <v>3.66</v>
          </cell>
          <cell r="I576">
            <v>113.75279999999999</v>
          </cell>
        </row>
        <row r="577">
          <cell r="B577" t="str">
            <v>110298</v>
          </cell>
          <cell r="C577" t="str">
            <v>IGLA LENTULA A4, DOLŽ. 21/25MM</v>
          </cell>
          <cell r="D577">
            <v>54</v>
          </cell>
          <cell r="E577">
            <v>5.3186666666666671</v>
          </cell>
          <cell r="F577">
            <v>316.16000000000003</v>
          </cell>
          <cell r="G577">
            <v>51</v>
          </cell>
          <cell r="H577">
            <v>4.88</v>
          </cell>
          <cell r="I577">
            <v>248.88</v>
          </cell>
        </row>
        <row r="578">
          <cell r="B578" t="str">
            <v>110304</v>
          </cell>
          <cell r="C578" t="str">
            <v>IGLA C+ 21MM/25MM A6</v>
          </cell>
          <cell r="D578">
            <v>2</v>
          </cell>
          <cell r="E578">
            <v>12.200000000000001</v>
          </cell>
          <cell r="F578">
            <v>24.400000000000002</v>
          </cell>
          <cell r="G578">
            <v>1</v>
          </cell>
          <cell r="H578">
            <v>12.200000000000001</v>
          </cell>
          <cell r="I578">
            <v>12.200000000000001</v>
          </cell>
        </row>
        <row r="579">
          <cell r="B579" t="str">
            <v>110317</v>
          </cell>
          <cell r="C579" t="str">
            <v>IMPREGUM PENTA SOFT QUICK 300ML + 60ML 31764</v>
          </cell>
          <cell r="D579">
            <v>9</v>
          </cell>
          <cell r="E579">
            <v>122.894875</v>
          </cell>
          <cell r="F579">
            <v>1091.98</v>
          </cell>
          <cell r="G579">
            <v>8</v>
          </cell>
          <cell r="H579">
            <v>108.824</v>
          </cell>
          <cell r="I579">
            <v>870.59199999999998</v>
          </cell>
        </row>
        <row r="580">
          <cell r="B580" t="str">
            <v>110319</v>
          </cell>
          <cell r="C580" t="str">
            <v>IMPREGUM SOFT MEDIUM BAZA + KATALIZ. DV.PAK</v>
          </cell>
          <cell r="D580">
            <v>93</v>
          </cell>
          <cell r="E580">
            <v>55.819667073170706</v>
          </cell>
          <cell r="F580">
            <v>5191.26</v>
          </cell>
          <cell r="G580">
            <v>97</v>
          </cell>
          <cell r="H580">
            <v>55.819300000000005</v>
          </cell>
          <cell r="I580">
            <v>5414.4720999999954</v>
          </cell>
        </row>
        <row r="581">
          <cell r="B581" t="str">
            <v>110320</v>
          </cell>
          <cell r="C581" t="str">
            <v>IMPREGUM GARANT L MEŠALNE KANILE BELE A50</v>
          </cell>
          <cell r="D581">
            <v>1</v>
          </cell>
          <cell r="E581">
            <v>53.36</v>
          </cell>
          <cell r="F581">
            <v>53.36</v>
          </cell>
          <cell r="G581">
            <v>2</v>
          </cell>
          <cell r="H581">
            <v>53.3628</v>
          </cell>
          <cell r="I581">
            <v>106.7256</v>
          </cell>
        </row>
        <row r="582">
          <cell r="B582" t="str">
            <v>110326</v>
          </cell>
          <cell r="C582" t="str">
            <v>FLUOR PROTECTOR VIVAAMP.ASS 20X0,4ML</v>
          </cell>
          <cell r="D582">
            <v>175</v>
          </cell>
          <cell r="E582">
            <v>66.32011600000007</v>
          </cell>
          <cell r="F582">
            <v>11606</v>
          </cell>
          <cell r="G582">
            <v>169</v>
          </cell>
          <cell r="H582">
            <v>66.320300000000003</v>
          </cell>
          <cell r="I582">
            <v>11208.130700000012</v>
          </cell>
        </row>
        <row r="583">
          <cell r="B583" t="str">
            <v>110353</v>
          </cell>
          <cell r="C583" t="str">
            <v>KATALIZATOR ZA SILIKON SILAPLAST/SILASOFT 35 ML</v>
          </cell>
          <cell r="D583">
            <v>2</v>
          </cell>
          <cell r="E583">
            <v>15.3103</v>
          </cell>
          <cell r="F583">
            <v>30.62</v>
          </cell>
          <cell r="G583">
            <v>2</v>
          </cell>
          <cell r="H583">
            <v>15.3103</v>
          </cell>
          <cell r="I583">
            <v>30.6206</v>
          </cell>
        </row>
        <row r="584">
          <cell r="B584" t="str">
            <v>110355</v>
          </cell>
          <cell r="C584" t="str">
            <v>KAVO SPREJ UNIVERSAL 500ML</v>
          </cell>
          <cell r="D584">
            <v>71</v>
          </cell>
          <cell r="E584">
            <v>28.551916666666671</v>
          </cell>
          <cell r="F584">
            <v>2027.27</v>
          </cell>
          <cell r="G584">
            <v>68</v>
          </cell>
          <cell r="H584">
            <v>28.548000000000002</v>
          </cell>
          <cell r="I584">
            <v>1941.2639999999992</v>
          </cell>
        </row>
        <row r="585">
          <cell r="B585" t="str">
            <v>110357</v>
          </cell>
          <cell r="C585" t="str">
            <v>CEMENT RIVA PROTECT KAPS A50</v>
          </cell>
          <cell r="D585">
            <v>10</v>
          </cell>
          <cell r="E585">
            <v>101.47111000000001</v>
          </cell>
          <cell r="F585">
            <v>1014.7</v>
          </cell>
          <cell r="G585">
            <v>10</v>
          </cell>
          <cell r="H585">
            <v>101.4723</v>
          </cell>
          <cell r="I585">
            <v>1014.7229999999997</v>
          </cell>
        </row>
        <row r="586">
          <cell r="B586" t="str">
            <v>110358</v>
          </cell>
          <cell r="C586" t="str">
            <v>CEMENT GLAS. KETAC CEM RADIOP. 33G+12ML</v>
          </cell>
          <cell r="D586">
            <v>15</v>
          </cell>
          <cell r="E586">
            <v>60.569142857142865</v>
          </cell>
          <cell r="F586">
            <v>913.02</v>
          </cell>
          <cell r="G586">
            <v>15</v>
          </cell>
          <cell r="H586">
            <v>60.225000000000001</v>
          </cell>
          <cell r="I586">
            <v>714.29040000000009</v>
          </cell>
        </row>
        <row r="587">
          <cell r="B587" t="str">
            <v>110359</v>
          </cell>
          <cell r="C587" t="str">
            <v>CEMENT RIVA SELF CURE PRAH+TEK (FUJI IX)</v>
          </cell>
          <cell r="D587">
            <v>1</v>
          </cell>
          <cell r="E587">
            <v>19.63</v>
          </cell>
          <cell r="F587">
            <v>19.63</v>
          </cell>
          <cell r="G587">
            <v>1</v>
          </cell>
          <cell r="H587">
            <v>19.631700000000002</v>
          </cell>
          <cell r="I587">
            <v>19.631700000000002</v>
          </cell>
        </row>
        <row r="588">
          <cell r="B588" t="str">
            <v>110361</v>
          </cell>
          <cell r="C588" t="str">
            <v>ZAGOZDE INTERDENT.LESENE SORT. A100</v>
          </cell>
          <cell r="D588">
            <v>122</v>
          </cell>
          <cell r="E588">
            <v>4.5691540229885037</v>
          </cell>
          <cell r="F588">
            <v>557.49</v>
          </cell>
          <cell r="G588">
            <v>142</v>
          </cell>
          <cell r="H588">
            <v>4.5677000000000003</v>
          </cell>
          <cell r="I588">
            <v>648.61339999999916</v>
          </cell>
        </row>
        <row r="589">
          <cell r="B589" t="str">
            <v>110362</v>
          </cell>
          <cell r="C589" t="str">
            <v>ZAGOZDE INTERDENT.PLASTIČ.SORT. A200</v>
          </cell>
          <cell r="D589">
            <v>9</v>
          </cell>
          <cell r="E589">
            <v>23.377849999999999</v>
          </cell>
          <cell r="F589">
            <v>208.79</v>
          </cell>
          <cell r="G589">
            <v>8</v>
          </cell>
          <cell r="H589">
            <v>23.607600000000001</v>
          </cell>
          <cell r="I589">
            <v>188.86080000000001</v>
          </cell>
        </row>
        <row r="590">
          <cell r="B590" t="str">
            <v>110401</v>
          </cell>
          <cell r="C590" t="str">
            <v>SEKCIJSKE KOV.MATRICE PALODENT V3 STARTER KIT</v>
          </cell>
          <cell r="D590">
            <v>9</v>
          </cell>
          <cell r="E590">
            <v>185.41296000000003</v>
          </cell>
          <cell r="F590">
            <v>1059.1600000000001</v>
          </cell>
          <cell r="G590">
            <v>2</v>
          </cell>
          <cell r="H590">
            <v>413.99480000000005</v>
          </cell>
          <cell r="I590">
            <v>827.98960000000011</v>
          </cell>
        </row>
        <row r="591">
          <cell r="B591" t="str">
            <v>110420</v>
          </cell>
          <cell r="C591" t="str">
            <v>N2 ENDODONTSKI CEMENT (ENDOMETHASONE KPL) 10+6G</v>
          </cell>
          <cell r="D591">
            <v>4</v>
          </cell>
          <cell r="E591">
            <v>35.811374999999998</v>
          </cell>
          <cell r="F591">
            <v>143.24</v>
          </cell>
          <cell r="G591">
            <v>4</v>
          </cell>
          <cell r="H591">
            <v>35.8613</v>
          </cell>
          <cell r="I591">
            <v>143.4452</v>
          </cell>
        </row>
        <row r="592">
          <cell r="B592" t="str">
            <v>110423</v>
          </cell>
          <cell r="C592" t="str">
            <v>KONICE ZA APARAT VDW.ULTRA</v>
          </cell>
          <cell r="D592">
            <v>1</v>
          </cell>
          <cell r="E592">
            <v>102.48</v>
          </cell>
          <cell r="F592">
            <v>102.48</v>
          </cell>
          <cell r="G592">
            <v>1</v>
          </cell>
          <cell r="H592">
            <v>102.48</v>
          </cell>
          <cell r="I592">
            <v>102.48</v>
          </cell>
        </row>
        <row r="593">
          <cell r="B593" t="str">
            <v>110440</v>
          </cell>
          <cell r="C593" t="str">
            <v>SLINČKI Z ŽEPOM TRISLOJ.MEPROTEC BIB 37X68CM A150</v>
          </cell>
          <cell r="D593">
            <v>152</v>
          </cell>
          <cell r="E593">
            <v>22.202258064516109</v>
          </cell>
          <cell r="F593">
            <v>3374.79</v>
          </cell>
          <cell r="G593">
            <v>147</v>
          </cell>
          <cell r="H593">
            <v>22.204000000000001</v>
          </cell>
          <cell r="I593">
            <v>3263.9879999999994</v>
          </cell>
        </row>
        <row r="594">
          <cell r="B594" t="str">
            <v>110458</v>
          </cell>
          <cell r="C594" t="str">
            <v>PETRIJEVKA PREDELJENA 2X (704)</v>
          </cell>
          <cell r="D594">
            <v>8</v>
          </cell>
          <cell r="E594">
            <v>14.590514285714287</v>
          </cell>
          <cell r="F594">
            <v>116.72</v>
          </cell>
          <cell r="G594">
            <v>8</v>
          </cell>
          <cell r="H594">
            <v>14.591199999999999</v>
          </cell>
          <cell r="I594">
            <v>116.72959999999999</v>
          </cell>
        </row>
        <row r="595">
          <cell r="B595" t="str">
            <v>110459</v>
          </cell>
          <cell r="C595" t="str">
            <v>PETRIJEVKA PREDELJENA 3X (705)</v>
          </cell>
          <cell r="D595">
            <v>15</v>
          </cell>
          <cell r="E595">
            <v>14.5906</v>
          </cell>
          <cell r="F595">
            <v>218.85</v>
          </cell>
          <cell r="G595">
            <v>15</v>
          </cell>
          <cell r="H595">
            <v>14.591199999999999</v>
          </cell>
          <cell r="I595">
            <v>218.86799999999999</v>
          </cell>
        </row>
        <row r="596">
          <cell r="B596" t="str">
            <v>110460</v>
          </cell>
          <cell r="C596" t="str">
            <v>PETRIJEVKA PREDELJENA 4X (706)</v>
          </cell>
          <cell r="D596">
            <v>19</v>
          </cell>
          <cell r="E596">
            <v>14.5906</v>
          </cell>
          <cell r="F596">
            <v>277.20999999999998</v>
          </cell>
          <cell r="G596">
            <v>21</v>
          </cell>
          <cell r="H596">
            <v>14.591199999999999</v>
          </cell>
          <cell r="I596">
            <v>306.41520000000003</v>
          </cell>
        </row>
        <row r="597">
          <cell r="B597" t="str">
            <v>110461</v>
          </cell>
          <cell r="C597" t="str">
            <v>PETRIJEVKA NEPREDELJENA 6CM</v>
          </cell>
          <cell r="D597">
            <v>25</v>
          </cell>
          <cell r="E597">
            <v>1.8819384615384616</v>
          </cell>
          <cell r="F597">
            <v>47.04</v>
          </cell>
          <cell r="G597">
            <v>25</v>
          </cell>
          <cell r="H597">
            <v>1.8841999999999999</v>
          </cell>
          <cell r="I597">
            <v>47.105000000000011</v>
          </cell>
        </row>
        <row r="598">
          <cell r="B598" t="str">
            <v>110466</v>
          </cell>
          <cell r="C598" t="str">
            <v>PILICA HEDSTROEM 73/21/25/31 A6</v>
          </cell>
          <cell r="D598">
            <v>804</v>
          </cell>
          <cell r="E598">
            <v>3.6584370106761561</v>
          </cell>
          <cell r="F598">
            <v>2940.89</v>
          </cell>
          <cell r="G598">
            <v>750</v>
          </cell>
          <cell r="H598">
            <v>3.66</v>
          </cell>
          <cell r="I598">
            <v>2745.1464000000001</v>
          </cell>
        </row>
        <row r="599">
          <cell r="B599" t="str">
            <v>110472</v>
          </cell>
          <cell r="C599" t="str">
            <v>IGLA STROJNA MTWO NITI A6</v>
          </cell>
          <cell r="D599">
            <v>31</v>
          </cell>
          <cell r="E599">
            <v>58.56</v>
          </cell>
          <cell r="F599">
            <v>1815.3600000000001</v>
          </cell>
          <cell r="G599">
            <v>36</v>
          </cell>
          <cell r="H599">
            <v>53.68</v>
          </cell>
          <cell r="I599">
            <v>1932.48</v>
          </cell>
        </row>
        <row r="600">
          <cell r="B600" t="str">
            <v>110474</v>
          </cell>
          <cell r="C600" t="str">
            <v>IGLA IRRI K ZA APARAT VDW.ULTRA  A4</v>
          </cell>
          <cell r="D600">
            <v>2</v>
          </cell>
          <cell r="E600">
            <v>63.561000000000007</v>
          </cell>
          <cell r="F600">
            <v>127.12</v>
          </cell>
          <cell r="G600">
            <v>2</v>
          </cell>
          <cell r="H600">
            <v>63.561999999999998</v>
          </cell>
          <cell r="I600">
            <v>127.124</v>
          </cell>
        </row>
        <row r="601">
          <cell r="B601" t="str">
            <v>110487</v>
          </cell>
          <cell r="C601" t="str">
            <v>PLOŠČICA STEKLENA ZA CEMENT MAT 9,5X7CM</v>
          </cell>
          <cell r="D601">
            <v>28</v>
          </cell>
          <cell r="E601">
            <v>2.2914400000000001</v>
          </cell>
          <cell r="F601">
            <v>64.17</v>
          </cell>
          <cell r="G601">
            <v>30</v>
          </cell>
          <cell r="H601">
            <v>2.2936000000000001</v>
          </cell>
          <cell r="I601">
            <v>68.808000000000007</v>
          </cell>
        </row>
        <row r="602">
          <cell r="B602" t="str">
            <v>110488</v>
          </cell>
          <cell r="C602" t="str">
            <v>POENI PAPIRNI 29MM (015-045) A 200</v>
          </cell>
          <cell r="D602">
            <v>606</v>
          </cell>
          <cell r="E602">
            <v>6.6940268571428803</v>
          </cell>
          <cell r="F602">
            <v>4052.94</v>
          </cell>
          <cell r="G602">
            <v>628</v>
          </cell>
          <cell r="H602">
            <v>6.6795000000000009</v>
          </cell>
          <cell r="I602">
            <v>4194.7260000000142</v>
          </cell>
        </row>
        <row r="603">
          <cell r="B603" t="str">
            <v>110489</v>
          </cell>
          <cell r="C603" t="str">
            <v>POENI PAPIRNI 29MM (045-080) A 200</v>
          </cell>
          <cell r="D603">
            <v>83</v>
          </cell>
          <cell r="E603">
            <v>6.6798355263157871</v>
          </cell>
          <cell r="F603">
            <v>554.44000000000005</v>
          </cell>
          <cell r="G603">
            <v>83</v>
          </cell>
          <cell r="H603">
            <v>6.6795000000000009</v>
          </cell>
          <cell r="I603">
            <v>554.39849999999967</v>
          </cell>
        </row>
        <row r="604">
          <cell r="B604" t="str">
            <v>110490</v>
          </cell>
          <cell r="C604" t="str">
            <v>TRAK POLIESTER TRANSPARENT STRIPS A100 KERRHAWE</v>
          </cell>
          <cell r="D604">
            <v>12</v>
          </cell>
          <cell r="E604">
            <v>8.3602333333333316</v>
          </cell>
          <cell r="F604">
            <v>100.32000000000001</v>
          </cell>
          <cell r="G604">
            <v>14</v>
          </cell>
          <cell r="H604">
            <v>8.3607000000000014</v>
          </cell>
          <cell r="I604">
            <v>117.04979999999998</v>
          </cell>
        </row>
        <row r="605">
          <cell r="B605" t="str">
            <v>110534</v>
          </cell>
          <cell r="C605" t="str">
            <v>PREVLEKE PLASTIČNE KPL. A120</v>
          </cell>
          <cell r="D605">
            <v>1</v>
          </cell>
          <cell r="E605">
            <v>51.24</v>
          </cell>
          <cell r="F605">
            <v>51.24</v>
          </cell>
          <cell r="G605">
            <v>1</v>
          </cell>
          <cell r="H605">
            <v>51.24</v>
          </cell>
          <cell r="I605">
            <v>51.24</v>
          </cell>
        </row>
        <row r="606">
          <cell r="B606" t="str">
            <v>110551</v>
          </cell>
          <cell r="C606" t="str">
            <v>LUPA NAGLAVNA S POVEČAVO</v>
          </cell>
          <cell r="D606">
            <v>22</v>
          </cell>
          <cell r="E606">
            <v>31.720000000000002</v>
          </cell>
          <cell r="F606">
            <v>697.84</v>
          </cell>
          <cell r="G606">
            <v>24</v>
          </cell>
          <cell r="H606">
            <v>31.720000000000002</v>
          </cell>
          <cell r="I606">
            <v>761.28</v>
          </cell>
        </row>
        <row r="607">
          <cell r="B607" t="str">
            <v>110586</v>
          </cell>
          <cell r="C607" t="str">
            <v>ZATIČKI PARAPULPALNI STABILOK TITAN A20</v>
          </cell>
          <cell r="D607">
            <v>5</v>
          </cell>
          <cell r="E607">
            <v>20.809000000000001</v>
          </cell>
          <cell r="F607">
            <v>104.05</v>
          </cell>
          <cell r="G607">
            <v>7</v>
          </cell>
          <cell r="H607">
            <v>20.805</v>
          </cell>
          <cell r="I607">
            <v>145.63499999999999</v>
          </cell>
        </row>
        <row r="608">
          <cell r="B608" t="str">
            <v>110592</v>
          </cell>
          <cell r="C608" t="str">
            <v>SESALCI ZA SLINO PVC A100 BARVNI</v>
          </cell>
          <cell r="D608">
            <v>1071</v>
          </cell>
          <cell r="E608">
            <v>1.9823626943005193</v>
          </cell>
          <cell r="F608">
            <v>2120.23</v>
          </cell>
          <cell r="G608">
            <v>995</v>
          </cell>
          <cell r="H608">
            <v>1.83</v>
          </cell>
          <cell r="I608">
            <v>1798.7436000000002</v>
          </cell>
        </row>
        <row r="609">
          <cell r="B609" t="str">
            <v>110601</v>
          </cell>
          <cell r="C609" t="str">
            <v>SLINČKI Z ŽEPOM TRISLOJ.MEPROTEC BIB 37X48CM A150</v>
          </cell>
          <cell r="D609">
            <v>391</v>
          </cell>
          <cell r="E609">
            <v>15.860000000000001</v>
          </cell>
          <cell r="F609">
            <v>6201.26</v>
          </cell>
          <cell r="G609">
            <v>401</v>
          </cell>
          <cell r="H609">
            <v>15.860000000000001</v>
          </cell>
          <cell r="I609">
            <v>6284.83</v>
          </cell>
        </row>
        <row r="610">
          <cell r="B610" t="str">
            <v>110602</v>
          </cell>
          <cell r="C610" t="str">
            <v>SOLUTIO CHLUMSKY 50ML ZA DEZIN.KOREN.KAN.</v>
          </cell>
          <cell r="D610">
            <v>71</v>
          </cell>
          <cell r="E610">
            <v>10.099107692307697</v>
          </cell>
          <cell r="F610">
            <v>717.65</v>
          </cell>
          <cell r="G610">
            <v>76</v>
          </cell>
          <cell r="H610">
            <v>10.074</v>
          </cell>
          <cell r="I610">
            <v>765.62400000000014</v>
          </cell>
        </row>
        <row r="611">
          <cell r="B611" t="str">
            <v>110604</v>
          </cell>
          <cell r="C611" t="str">
            <v>APLIKACIJSKA KANILA ZA IONOSEAL KPL. A100</v>
          </cell>
          <cell r="D611">
            <v>3</v>
          </cell>
          <cell r="E611">
            <v>27.45</v>
          </cell>
          <cell r="F611">
            <v>82.350000000000009</v>
          </cell>
          <cell r="G611">
            <v>3</v>
          </cell>
          <cell r="H611">
            <v>27.45</v>
          </cell>
          <cell r="I611">
            <v>82.350000000000009</v>
          </cell>
        </row>
        <row r="612">
          <cell r="B612" t="str">
            <v>110862</v>
          </cell>
          <cell r="C612" t="str">
            <v>TRAK POLIRNI KOVINSKI-DVOSTR.NAREZAN A12 6MM</v>
          </cell>
          <cell r="D612">
            <v>8</v>
          </cell>
          <cell r="E612">
            <v>9.8609249999999999</v>
          </cell>
          <cell r="F612">
            <v>78.89</v>
          </cell>
          <cell r="G612">
            <v>5</v>
          </cell>
          <cell r="H612">
            <v>9.8636999999999997</v>
          </cell>
          <cell r="I612">
            <v>49.318500000000007</v>
          </cell>
        </row>
        <row r="613">
          <cell r="B613" t="str">
            <v>110863</v>
          </cell>
          <cell r="C613" t="str">
            <v>TRAK POLIRNI KOVINSKI-ENOSTR.NAREZAN A12 6MM</v>
          </cell>
          <cell r="D613">
            <v>39</v>
          </cell>
          <cell r="E613">
            <v>7.6204545454545451</v>
          </cell>
          <cell r="F613">
            <v>297.19</v>
          </cell>
          <cell r="G613">
            <v>36</v>
          </cell>
          <cell r="H613">
            <v>7.6220000000000008</v>
          </cell>
          <cell r="I613">
            <v>274.39200000000005</v>
          </cell>
        </row>
        <row r="614">
          <cell r="B614" t="str">
            <v>110866</v>
          </cell>
          <cell r="C614" t="str">
            <v>TUBULITEC LINER 10ML</v>
          </cell>
          <cell r="D614">
            <v>30</v>
          </cell>
          <cell r="E614">
            <v>12.788133333333334</v>
          </cell>
          <cell r="F614">
            <v>383.66</v>
          </cell>
          <cell r="G614">
            <v>33</v>
          </cell>
          <cell r="H614">
            <v>12.786800000000001</v>
          </cell>
          <cell r="I614">
            <v>421.96440000000001</v>
          </cell>
        </row>
        <row r="615">
          <cell r="B615" t="str">
            <v>110871</v>
          </cell>
          <cell r="C615" t="str">
            <v>SVEDRI PREPARAC. ZA KOREN.ZATIČ.MIRAPOST SORT A6</v>
          </cell>
          <cell r="D615">
            <v>2</v>
          </cell>
          <cell r="E615">
            <v>54.826800000000006</v>
          </cell>
          <cell r="F615">
            <v>109.65</v>
          </cell>
          <cell r="G615">
            <v>2</v>
          </cell>
          <cell r="H615">
            <v>24.253600000000002</v>
          </cell>
          <cell r="I615">
            <v>48.507200000000005</v>
          </cell>
        </row>
        <row r="616">
          <cell r="B616" t="str">
            <v>110891</v>
          </cell>
          <cell r="C616" t="str">
            <v>CEMENT FUJI II LC TEKOČINA 8G</v>
          </cell>
          <cell r="D616">
            <v>1</v>
          </cell>
          <cell r="E616">
            <v>40.78</v>
          </cell>
          <cell r="F616">
            <v>40.78</v>
          </cell>
          <cell r="G616">
            <v>1</v>
          </cell>
          <cell r="H616">
            <v>40.777800000000006</v>
          </cell>
          <cell r="I616">
            <v>40.777800000000006</v>
          </cell>
        </row>
        <row r="617">
          <cell r="B617" t="str">
            <v>110924</v>
          </cell>
          <cell r="C617" t="str">
            <v>OČALA ZAŠČITNA UVEX UV</v>
          </cell>
          <cell r="D617">
            <v>8</v>
          </cell>
          <cell r="E617">
            <v>9.15</v>
          </cell>
          <cell r="F617">
            <v>73.2</v>
          </cell>
          <cell r="G617">
            <v>8</v>
          </cell>
          <cell r="H617">
            <v>9.15</v>
          </cell>
          <cell r="I617">
            <v>73.2</v>
          </cell>
        </row>
        <row r="618">
          <cell r="B618" t="str">
            <v>110927</v>
          </cell>
          <cell r="C618" t="str">
            <v>STEKLENIČKE ZA MEDIKAMENTE</v>
          </cell>
          <cell r="D618">
            <v>46</v>
          </cell>
          <cell r="E618">
            <v>11.131000000000002</v>
          </cell>
          <cell r="F618">
            <v>512</v>
          </cell>
          <cell r="G618">
            <v>46</v>
          </cell>
          <cell r="H618">
            <v>11.1319</v>
          </cell>
          <cell r="I618">
            <v>512.06740000000025</v>
          </cell>
        </row>
        <row r="619">
          <cell r="B619" t="str">
            <v>110940</v>
          </cell>
          <cell r="C619" t="str">
            <v>KONDENZAC.SILIKON BAZA 900ML SILAPLAST FUTUR</v>
          </cell>
          <cell r="D619">
            <v>1</v>
          </cell>
          <cell r="E619">
            <v>32.03</v>
          </cell>
          <cell r="F619">
            <v>32.03</v>
          </cell>
          <cell r="G619">
            <v>1</v>
          </cell>
          <cell r="H619">
            <v>32.028700000000001</v>
          </cell>
          <cell r="I619">
            <v>32.028700000000001</v>
          </cell>
        </row>
        <row r="620">
          <cell r="B620" t="str">
            <v>111054</v>
          </cell>
          <cell r="C620" t="str">
            <v>CEMENT CC PRAH 100G (HARVARD)</v>
          </cell>
          <cell r="D620">
            <v>3</v>
          </cell>
          <cell r="E620">
            <v>15.769333333333334</v>
          </cell>
          <cell r="F620">
            <v>47.31</v>
          </cell>
          <cell r="G620">
            <v>3</v>
          </cell>
          <cell r="H620">
            <v>15.768000000000001</v>
          </cell>
          <cell r="I620">
            <v>47.303999999999995</v>
          </cell>
        </row>
        <row r="621">
          <cell r="B621" t="str">
            <v>111055</v>
          </cell>
          <cell r="C621" t="str">
            <v>CEMENT VARIOLINK ESTHETIC DC KPL 5G</v>
          </cell>
          <cell r="D621">
            <v>33</v>
          </cell>
          <cell r="E621">
            <v>64.385033333333311</v>
          </cell>
          <cell r="F621">
            <v>2123.7600000000002</v>
          </cell>
          <cell r="G621">
            <v>35</v>
          </cell>
          <cell r="H621">
            <v>64.276499999999999</v>
          </cell>
          <cell r="I621">
            <v>2249.6774999999993</v>
          </cell>
        </row>
        <row r="622">
          <cell r="B622" t="str">
            <v>111056</v>
          </cell>
          <cell r="C622" t="str">
            <v>CEMENT FOSFATNI HARVARD TEKOČ. 40ML</v>
          </cell>
          <cell r="D622">
            <v>16</v>
          </cell>
          <cell r="E622">
            <v>8.2316250000000011</v>
          </cell>
          <cell r="F622">
            <v>131.69</v>
          </cell>
          <cell r="G622">
            <v>15</v>
          </cell>
          <cell r="H622">
            <v>8.2125000000000004</v>
          </cell>
          <cell r="I622">
            <v>123.1875</v>
          </cell>
        </row>
        <row r="623">
          <cell r="B623" t="str">
            <v>111057</v>
          </cell>
          <cell r="C623" t="str">
            <v>CEMENT FOSFATNI HARVARD PRAH 100G</v>
          </cell>
          <cell r="D623">
            <v>13</v>
          </cell>
          <cell r="E623">
            <v>14.238846153846154</v>
          </cell>
          <cell r="F623">
            <v>185.12</v>
          </cell>
          <cell r="G623">
            <v>12</v>
          </cell>
          <cell r="H623">
            <v>14.234999999999999</v>
          </cell>
          <cell r="I623">
            <v>170.82</v>
          </cell>
        </row>
        <row r="624">
          <cell r="B624" t="str">
            <v>111058</v>
          </cell>
          <cell r="C624" t="str">
            <v>EQUIA COAT 4ML</v>
          </cell>
          <cell r="D624">
            <v>25</v>
          </cell>
          <cell r="E624">
            <v>50.076062499999978</v>
          </cell>
          <cell r="F624">
            <v>1250.94</v>
          </cell>
          <cell r="G624">
            <v>29</v>
          </cell>
          <cell r="H624">
            <v>49.211500000000001</v>
          </cell>
          <cell r="I624">
            <v>1427.1334999999995</v>
          </cell>
        </row>
        <row r="625">
          <cell r="B625" t="str">
            <v>111060</v>
          </cell>
          <cell r="C625" t="str">
            <v>DYCAL 11G+13G</v>
          </cell>
          <cell r="D625">
            <v>32</v>
          </cell>
          <cell r="E625">
            <v>25.18796296296296</v>
          </cell>
          <cell r="F625">
            <v>806.06000000000006</v>
          </cell>
          <cell r="G625">
            <v>32</v>
          </cell>
          <cell r="H625">
            <v>25.185000000000002</v>
          </cell>
          <cell r="I625">
            <v>805.92000000000007</v>
          </cell>
        </row>
        <row r="626">
          <cell r="B626" t="str">
            <v>111061</v>
          </cell>
          <cell r="C626" t="str">
            <v>G-AENIAL BRIZGA 2,7ML-4.7G</v>
          </cell>
          <cell r="D626">
            <v>222</v>
          </cell>
          <cell r="E626">
            <v>34.115308040201022</v>
          </cell>
          <cell r="F626">
            <v>7574.53</v>
          </cell>
          <cell r="G626">
            <v>220</v>
          </cell>
          <cell r="H626">
            <v>34.148099999999999</v>
          </cell>
          <cell r="I626">
            <v>7512.5820000000285</v>
          </cell>
        </row>
        <row r="627">
          <cell r="B627" t="str">
            <v>111064</v>
          </cell>
          <cell r="C627" t="str">
            <v>ŠČITNIK NAGLAVNI CC SCHILD HAGERWERKEN</v>
          </cell>
          <cell r="D627">
            <v>3</v>
          </cell>
          <cell r="E627">
            <v>37.941000000000003</v>
          </cell>
          <cell r="F627">
            <v>113.82000000000001</v>
          </cell>
          <cell r="G627">
            <v>3</v>
          </cell>
          <cell r="H627">
            <v>37.942</v>
          </cell>
          <cell r="I627">
            <v>113.82599999999999</v>
          </cell>
        </row>
        <row r="628">
          <cell r="B628" t="str">
            <v>111067</v>
          </cell>
          <cell r="C628" t="str">
            <v>TETRIC EVOCERAM 3G</v>
          </cell>
          <cell r="D628">
            <v>401</v>
          </cell>
          <cell r="E628">
            <v>34.060054982817867</v>
          </cell>
          <cell r="F628">
            <v>13659.67</v>
          </cell>
          <cell r="G628">
            <v>386</v>
          </cell>
          <cell r="H628">
            <v>33.945</v>
          </cell>
          <cell r="I628">
            <v>13112.274600000001</v>
          </cell>
        </row>
        <row r="629">
          <cell r="B629" t="str">
            <v>111068</v>
          </cell>
          <cell r="C629" t="str">
            <v>ADHESE UNIVERSAL STEKLENIČKA 5G</v>
          </cell>
          <cell r="D629">
            <v>11</v>
          </cell>
          <cell r="E629">
            <v>65.962800000000001</v>
          </cell>
          <cell r="F629">
            <v>725.33</v>
          </cell>
          <cell r="G629">
            <v>12</v>
          </cell>
          <cell r="H629">
            <v>65.7</v>
          </cell>
          <cell r="I629">
            <v>791.02800000000002</v>
          </cell>
        </row>
        <row r="630">
          <cell r="B630" t="str">
            <v>111072</v>
          </cell>
          <cell r="C630" t="str">
            <v>KONDENZACIJSKI SILIKON OXASIL BAZA 140ML+ DODATKI</v>
          </cell>
          <cell r="D630">
            <v>9</v>
          </cell>
          <cell r="E630">
            <v>8.9235833333333332</v>
          </cell>
          <cell r="F630">
            <v>80.3</v>
          </cell>
          <cell r="G630">
            <v>9</v>
          </cell>
          <cell r="H630">
            <v>8.9243000000000006</v>
          </cell>
          <cell r="I630">
            <v>80.318700000000007</v>
          </cell>
        </row>
        <row r="631">
          <cell r="B631" t="str">
            <v>111073</v>
          </cell>
          <cell r="C631" t="str">
            <v>MATRICA IVORY A 12</v>
          </cell>
          <cell r="D631">
            <v>171</v>
          </cell>
          <cell r="E631">
            <v>1.9119147058823531</v>
          </cell>
          <cell r="F631">
            <v>242.31</v>
          </cell>
          <cell r="G631">
            <v>174</v>
          </cell>
          <cell r="H631">
            <v>1.0891999999999999</v>
          </cell>
          <cell r="I631">
            <v>189.52080000000009</v>
          </cell>
        </row>
        <row r="632">
          <cell r="B632" t="str">
            <v>111074</v>
          </cell>
          <cell r="C632" t="str">
            <v>TRAK POLIRNI EPITEX ROLA 10M</v>
          </cell>
          <cell r="D632">
            <v>37</v>
          </cell>
          <cell r="E632">
            <v>22.470122222222216</v>
          </cell>
          <cell r="F632">
            <v>831.39</v>
          </cell>
          <cell r="G632">
            <v>36</v>
          </cell>
          <cell r="H632">
            <v>22.470400000000001</v>
          </cell>
          <cell r="I632">
            <v>808.93439999999975</v>
          </cell>
        </row>
        <row r="633">
          <cell r="B633" t="str">
            <v>111075</v>
          </cell>
          <cell r="C633" t="str">
            <v>TRAK POLIRNI DIAMANT.ENOSTR.NEPERF.Z ŽAGICO AVTOKLAV.40MM A10</v>
          </cell>
          <cell r="D633">
            <v>37</v>
          </cell>
          <cell r="E633">
            <v>30.901023076923082</v>
          </cell>
          <cell r="F633">
            <v>1145.6300000000001</v>
          </cell>
          <cell r="G633">
            <v>34</v>
          </cell>
          <cell r="H633">
            <v>31.114899999999999</v>
          </cell>
          <cell r="I633">
            <v>1057.9066000000003</v>
          </cell>
        </row>
        <row r="634">
          <cell r="B634" t="str">
            <v>111076</v>
          </cell>
          <cell r="C634" t="str">
            <v>ZAGOZDE INTER.PLAST. FENDERWEDGE A36</v>
          </cell>
          <cell r="D634">
            <v>1</v>
          </cell>
          <cell r="E634">
            <v>26.310000000000002</v>
          </cell>
          <cell r="F634">
            <v>26.310000000000002</v>
          </cell>
          <cell r="G634">
            <v>1</v>
          </cell>
          <cell r="H634">
            <v>26.310500000000001</v>
          </cell>
          <cell r="I634">
            <v>26.310500000000001</v>
          </cell>
        </row>
        <row r="635">
          <cell r="B635" t="str">
            <v>111096</v>
          </cell>
          <cell r="C635" t="str">
            <v>LISTERINE USTNA VODA 1000ML</v>
          </cell>
          <cell r="D635">
            <v>43</v>
          </cell>
          <cell r="E635">
            <v>6.1000000000000005</v>
          </cell>
          <cell r="F635">
            <v>262.3</v>
          </cell>
          <cell r="G635">
            <v>47</v>
          </cell>
          <cell r="H635">
            <v>6.1000000000000005</v>
          </cell>
          <cell r="I635">
            <v>286.7</v>
          </cell>
        </row>
        <row r="636">
          <cell r="B636" t="str">
            <v>111099</v>
          </cell>
          <cell r="C636" t="str">
            <v>PAPIR ARTIKULAC. 40MIKR., RDEČ, 200 LIST.</v>
          </cell>
          <cell r="D636">
            <v>14</v>
          </cell>
          <cell r="E636">
            <v>8.5894461538461542</v>
          </cell>
          <cell r="F636">
            <v>120.26</v>
          </cell>
          <cell r="G636">
            <v>15</v>
          </cell>
          <cell r="H636">
            <v>8.5888000000000009</v>
          </cell>
          <cell r="I636">
            <v>128.83199999999997</v>
          </cell>
        </row>
        <row r="637">
          <cell r="B637" t="str">
            <v>111100</v>
          </cell>
          <cell r="C637" t="str">
            <v>VATNE KROGLICE BAVŠKI 000 ROEKO 3MM, 1.5G</v>
          </cell>
          <cell r="D637">
            <v>55</v>
          </cell>
          <cell r="E637">
            <v>13.35013023255814</v>
          </cell>
          <cell r="F637">
            <v>734.74</v>
          </cell>
          <cell r="G637">
            <v>48</v>
          </cell>
          <cell r="H637">
            <v>13.14</v>
          </cell>
          <cell r="I637">
            <v>630.72</v>
          </cell>
        </row>
        <row r="638">
          <cell r="B638" t="str">
            <v>111101</v>
          </cell>
          <cell r="C638" t="str">
            <v>CEMENT GLASIONOMER FUJI PLUS KPL A3</v>
          </cell>
          <cell r="D638">
            <v>4</v>
          </cell>
          <cell r="E638">
            <v>93.696333333333328</v>
          </cell>
          <cell r="F638">
            <v>373.62</v>
          </cell>
          <cell r="G638">
            <v>3</v>
          </cell>
          <cell r="H638">
            <v>87.600000000000009</v>
          </cell>
          <cell r="I638">
            <v>266.30400000000003</v>
          </cell>
        </row>
        <row r="639">
          <cell r="B639" t="str">
            <v>111103</v>
          </cell>
          <cell r="C639" t="str">
            <v>SILANE REFILL UL410 2X1,2ML</v>
          </cell>
          <cell r="D639">
            <v>2</v>
          </cell>
          <cell r="E639">
            <v>76.86</v>
          </cell>
          <cell r="F639">
            <v>153.72</v>
          </cell>
          <cell r="G639">
            <v>2</v>
          </cell>
          <cell r="H639">
            <v>5.9779999999999998</v>
          </cell>
          <cell r="I639">
            <v>11.956</v>
          </cell>
        </row>
        <row r="640">
          <cell r="B640" t="str">
            <v>111104</v>
          </cell>
          <cell r="C640" t="str">
            <v>CEMENT FREEGENOL ZAČASNO CEMENT.PREVLEK KPL TUBA</v>
          </cell>
          <cell r="D640">
            <v>1</v>
          </cell>
          <cell r="E640">
            <v>36.14</v>
          </cell>
          <cell r="F640">
            <v>36.14</v>
          </cell>
          <cell r="G640">
            <v>1</v>
          </cell>
          <cell r="H640">
            <v>36.134999999999998</v>
          </cell>
          <cell r="I640">
            <v>36.134999999999998</v>
          </cell>
        </row>
        <row r="641">
          <cell r="B641" t="str">
            <v>111105</v>
          </cell>
          <cell r="C641" t="str">
            <v>TEKOČINA ZA OBARVANJE PLAKA 11G (PLAQUE TEST)</v>
          </cell>
          <cell r="D641">
            <v>3</v>
          </cell>
          <cell r="E641">
            <v>16.068266666666666</v>
          </cell>
          <cell r="F641">
            <v>48.21</v>
          </cell>
          <cell r="G641">
            <v>2</v>
          </cell>
          <cell r="H641">
            <v>16.068900000000003</v>
          </cell>
          <cell r="I641">
            <v>32.137800000000006</v>
          </cell>
        </row>
        <row r="642">
          <cell r="B642" t="str">
            <v>111109</v>
          </cell>
          <cell r="C642" t="str">
            <v>FILTEK ONE BULK FILL BRIZGA 4G</v>
          </cell>
          <cell r="D642">
            <v>15</v>
          </cell>
          <cell r="E642">
            <v>47.088749999999997</v>
          </cell>
          <cell r="F642">
            <v>706.33</v>
          </cell>
          <cell r="G642">
            <v>15</v>
          </cell>
          <cell r="H642">
            <v>47.085000000000001</v>
          </cell>
          <cell r="I642">
            <v>706.27499999999998</v>
          </cell>
        </row>
        <row r="643">
          <cell r="B643" t="str">
            <v>111110</v>
          </cell>
          <cell r="C643" t="str">
            <v>FILTEK ONE BULK FILL KAPS.0,2G A20</v>
          </cell>
          <cell r="D643">
            <v>2</v>
          </cell>
          <cell r="E643">
            <v>47.09</v>
          </cell>
          <cell r="F643">
            <v>94.18</v>
          </cell>
          <cell r="G643"/>
          <cell r="I643"/>
        </row>
        <row r="644">
          <cell r="B644" t="str">
            <v>111111</v>
          </cell>
          <cell r="C644" t="str">
            <v>BRIZGA PRAZNA 1,2ML ZA ULTRAETCH A20</v>
          </cell>
          <cell r="D644">
            <v>9</v>
          </cell>
          <cell r="E644">
            <v>10.050466666666667</v>
          </cell>
          <cell r="F644">
            <v>90.44</v>
          </cell>
          <cell r="G644">
            <v>7</v>
          </cell>
          <cell r="H644">
            <v>10.063800000000001</v>
          </cell>
          <cell r="I644">
            <v>70.446600000000004</v>
          </cell>
        </row>
        <row r="645">
          <cell r="B645" t="str">
            <v>111112</v>
          </cell>
          <cell r="C645" t="str">
            <v>AH 26 8G</v>
          </cell>
          <cell r="D645">
            <v>2</v>
          </cell>
          <cell r="E645">
            <v>81.993600000000001</v>
          </cell>
          <cell r="F645">
            <v>163.99</v>
          </cell>
          <cell r="G645">
            <v>2</v>
          </cell>
          <cell r="H645">
            <v>78.84</v>
          </cell>
          <cell r="I645">
            <v>157.68</v>
          </cell>
        </row>
        <row r="646">
          <cell r="B646" t="str">
            <v>111113</v>
          </cell>
          <cell r="C646" t="str">
            <v>MONOBOND PLUS (Z-PRIME PLUS) 5G</v>
          </cell>
          <cell r="D646">
            <v>19</v>
          </cell>
          <cell r="E646">
            <v>48.276360000000004</v>
          </cell>
          <cell r="F646">
            <v>917.35</v>
          </cell>
          <cell r="G646">
            <v>20</v>
          </cell>
          <cell r="H646">
            <v>48.18</v>
          </cell>
          <cell r="I646">
            <v>963.6</v>
          </cell>
        </row>
        <row r="647">
          <cell r="B647" t="str">
            <v>111114</v>
          </cell>
          <cell r="C647" t="str">
            <v>TUBULICID RDEČI 100ML</v>
          </cell>
          <cell r="D647">
            <v>13</v>
          </cell>
          <cell r="E647">
            <v>12.958666666666668</v>
          </cell>
          <cell r="F647">
            <v>168.48</v>
          </cell>
          <cell r="G647">
            <v>13</v>
          </cell>
          <cell r="H647">
            <v>12.956</v>
          </cell>
          <cell r="I647">
            <v>168.428</v>
          </cell>
        </row>
        <row r="648">
          <cell r="B648" t="str">
            <v>111115</v>
          </cell>
          <cell r="C648" t="str">
            <v>MATRICE KOVINSKE INTERGUARD REFIL A50</v>
          </cell>
          <cell r="D648">
            <v>2</v>
          </cell>
          <cell r="E648">
            <v>98.679249999999996</v>
          </cell>
          <cell r="F648">
            <v>197.36</v>
          </cell>
          <cell r="G648">
            <v>2</v>
          </cell>
          <cell r="H648">
            <v>98.6785</v>
          </cell>
          <cell r="I648">
            <v>197.357</v>
          </cell>
        </row>
        <row r="649">
          <cell r="B649" t="str">
            <v>111123</v>
          </cell>
          <cell r="C649" t="str">
            <v>EXAFLEX - EXAFAST PUTTY BAZA+KAT. 2X278ML (500G+500G)</v>
          </cell>
          <cell r="D649">
            <v>186</v>
          </cell>
          <cell r="E649">
            <v>50.658726451612779</v>
          </cell>
          <cell r="F649">
            <v>9418.6200000000008</v>
          </cell>
          <cell r="G649">
            <v>189</v>
          </cell>
          <cell r="H649">
            <v>47.625100000000003</v>
          </cell>
          <cell r="I649">
            <v>9001.1439000000137</v>
          </cell>
        </row>
        <row r="650">
          <cell r="B650" t="str">
            <v>111124</v>
          </cell>
          <cell r="C650" t="str">
            <v>EXAFLEX TUBA 74ML+74ML (ROČ.MEŠ)</v>
          </cell>
          <cell r="D650">
            <v>17</v>
          </cell>
          <cell r="E650">
            <v>34.789899999999996</v>
          </cell>
          <cell r="F650">
            <v>591.14</v>
          </cell>
          <cell r="G650">
            <v>17</v>
          </cell>
          <cell r="H650">
            <v>32.231700000000004</v>
          </cell>
          <cell r="I650">
            <v>547.93889999999999</v>
          </cell>
        </row>
        <row r="651">
          <cell r="B651" t="str">
            <v>111125</v>
          </cell>
          <cell r="C651" t="str">
            <v>EXAMIX KARTUŠE 2X48ML</v>
          </cell>
          <cell r="D651">
            <v>232</v>
          </cell>
          <cell r="E651">
            <v>36.597067272727386</v>
          </cell>
          <cell r="F651">
            <v>8495.84</v>
          </cell>
          <cell r="G651">
            <v>238</v>
          </cell>
          <cell r="H651">
            <v>34.4788</v>
          </cell>
          <cell r="I651">
            <v>8205.9544000000096</v>
          </cell>
        </row>
        <row r="652">
          <cell r="B652" t="str">
            <v>111128</v>
          </cell>
          <cell r="C652" t="str">
            <v>G-AENIAL FLO X BRIZGA 2ML-3.6G</v>
          </cell>
          <cell r="D652">
            <v>26</v>
          </cell>
          <cell r="E652">
            <v>35.319954166666669</v>
          </cell>
          <cell r="F652">
            <v>918.4</v>
          </cell>
          <cell r="G652">
            <v>26</v>
          </cell>
          <cell r="H652">
            <v>35.372600000000006</v>
          </cell>
          <cell r="I652">
            <v>919.68759999999997</v>
          </cell>
        </row>
        <row r="653">
          <cell r="B653" t="str">
            <v>111130</v>
          </cell>
          <cell r="C653" t="str">
            <v>FIT CHECKER ADVANCED MODER 2X56G</v>
          </cell>
          <cell r="D653">
            <v>5</v>
          </cell>
          <cell r="E653">
            <v>60.699260000000002</v>
          </cell>
          <cell r="F653">
            <v>303.5</v>
          </cell>
          <cell r="G653">
            <v>5</v>
          </cell>
          <cell r="H653">
            <v>60.696300000000001</v>
          </cell>
          <cell r="I653">
            <v>303.48150000000004</v>
          </cell>
        </row>
        <row r="654">
          <cell r="B654" t="str">
            <v>111132</v>
          </cell>
          <cell r="C654" t="str">
            <v>FIT CHECKER ADVANCED KPL</v>
          </cell>
          <cell r="D654">
            <v>7</v>
          </cell>
          <cell r="E654">
            <v>53.74897142857143</v>
          </cell>
          <cell r="F654">
            <v>376.25</v>
          </cell>
          <cell r="G654">
            <v>7</v>
          </cell>
          <cell r="H654">
            <v>53.748199999999997</v>
          </cell>
          <cell r="I654">
            <v>376.23739999999998</v>
          </cell>
        </row>
        <row r="655">
          <cell r="B655" t="str">
            <v>111134</v>
          </cell>
          <cell r="C655" t="str">
            <v>TAMPONI ZOBNI ROEKO LUNA 300G</v>
          </cell>
          <cell r="D655">
            <v>416</v>
          </cell>
          <cell r="E655">
            <v>7.6679655813953698</v>
          </cell>
          <cell r="F655">
            <v>3187.81</v>
          </cell>
          <cell r="G655">
            <v>406</v>
          </cell>
          <cell r="H655">
            <v>7.665</v>
          </cell>
          <cell r="I655">
            <v>3111.9900000000002</v>
          </cell>
        </row>
        <row r="656">
          <cell r="B656" t="str">
            <v>111137</v>
          </cell>
          <cell r="C656" t="str">
            <v>PROTEMP 4 GARANT KPL.</v>
          </cell>
          <cell r="D656">
            <v>33</v>
          </cell>
          <cell r="E656">
            <v>70.33483636363637</v>
          </cell>
          <cell r="F656">
            <v>2321.04</v>
          </cell>
          <cell r="G656">
            <v>33</v>
          </cell>
          <cell r="H656">
            <v>70.08</v>
          </cell>
          <cell r="I656">
            <v>2312.64</v>
          </cell>
        </row>
        <row r="657">
          <cell r="B657" t="str">
            <v>111138</v>
          </cell>
          <cell r="C657" t="str">
            <v>PIŠTOLA ZA PROTEMP GARANT (HARVARD TEMP)</v>
          </cell>
          <cell r="D657">
            <v>1</v>
          </cell>
          <cell r="E657">
            <v>24.400000000000002</v>
          </cell>
          <cell r="F657">
            <v>24.400000000000002</v>
          </cell>
          <cell r="G657">
            <v>1</v>
          </cell>
          <cell r="H657">
            <v>24.400000000000002</v>
          </cell>
          <cell r="I657">
            <v>24.400000000000002</v>
          </cell>
        </row>
        <row r="658">
          <cell r="B658" t="str">
            <v>111139</v>
          </cell>
          <cell r="C658" t="str">
            <v>SESALCI KIRURŠKI EURONDA EM 40 A10</v>
          </cell>
          <cell r="D658">
            <v>7</v>
          </cell>
          <cell r="E658">
            <v>11.59</v>
          </cell>
          <cell r="F658">
            <v>81.13</v>
          </cell>
          <cell r="G658">
            <v>9</v>
          </cell>
          <cell r="H658">
            <v>9.15</v>
          </cell>
          <cell r="I658">
            <v>82.350000000000009</v>
          </cell>
        </row>
        <row r="659">
          <cell r="B659" t="str">
            <v>111140</v>
          </cell>
          <cell r="C659" t="str">
            <v>ZOBNA ŠČETKA COMPACT (CURAPROX CS1006)</v>
          </cell>
          <cell r="D659">
            <v>10</v>
          </cell>
          <cell r="E659">
            <v>3.17</v>
          </cell>
          <cell r="F659">
            <v>31.7</v>
          </cell>
          <cell r="G659">
            <v>10</v>
          </cell>
          <cell r="H659">
            <v>3.1720000000000002</v>
          </cell>
          <cell r="I659">
            <v>31.720000000000002</v>
          </cell>
        </row>
        <row r="660">
          <cell r="B660" t="str">
            <v>111141</v>
          </cell>
          <cell r="C660" t="str">
            <v>FLUOR PROTECTOR 50G GEL</v>
          </cell>
          <cell r="D660">
            <v>41</v>
          </cell>
          <cell r="E660">
            <v>14.331419354838713</v>
          </cell>
          <cell r="F660">
            <v>587.55000000000007</v>
          </cell>
          <cell r="G660">
            <v>41</v>
          </cell>
          <cell r="H660">
            <v>14.3344</v>
          </cell>
          <cell r="I660">
            <v>587.71040000000028</v>
          </cell>
        </row>
        <row r="661">
          <cell r="B661" t="str">
            <v>111193</v>
          </cell>
          <cell r="C661" t="str">
            <v>GEL ZA JEDKANJE SCOTCH BOND UNIVERSAL ETCHING 2X3ML+50NAST.</v>
          </cell>
          <cell r="D661">
            <v>48</v>
          </cell>
          <cell r="E661">
            <v>29.428971874999995</v>
          </cell>
          <cell r="F661">
            <v>1412.63</v>
          </cell>
          <cell r="G661">
            <v>51</v>
          </cell>
          <cell r="H661">
            <v>29.428100000000001</v>
          </cell>
          <cell r="I661">
            <v>1500.8330999999996</v>
          </cell>
        </row>
        <row r="662">
          <cell r="B662" t="str">
            <v>111199</v>
          </cell>
          <cell r="C662" t="str">
            <v>MODEL ZA NEGO ZOB (VEČJI OD NARAV.VELIKOSTI)</v>
          </cell>
          <cell r="D662">
            <v>2</v>
          </cell>
          <cell r="E662">
            <v>38.550000000000004</v>
          </cell>
          <cell r="F662">
            <v>77.100000000000009</v>
          </cell>
          <cell r="G662">
            <v>2</v>
          </cell>
          <cell r="H662">
            <v>38.552</v>
          </cell>
          <cell r="I662">
            <v>77.103999999999999</v>
          </cell>
        </row>
        <row r="663">
          <cell r="B663" t="str">
            <v>111200</v>
          </cell>
          <cell r="C663" t="str">
            <v>CEMENT FUJI II LC PRAH 15G</v>
          </cell>
          <cell r="D663">
            <v>1</v>
          </cell>
          <cell r="E663">
            <v>47.730000000000004</v>
          </cell>
          <cell r="F663">
            <v>47.730000000000004</v>
          </cell>
          <cell r="G663">
            <v>1</v>
          </cell>
          <cell r="H663">
            <v>47.731499999999997</v>
          </cell>
          <cell r="I663">
            <v>47.731499999999997</v>
          </cell>
        </row>
        <row r="664">
          <cell r="B664" t="str">
            <v>111209</v>
          </cell>
          <cell r="C664" t="str">
            <v>EMPRESS DIRECT OPAQUE</v>
          </cell>
          <cell r="D664">
            <v>3</v>
          </cell>
          <cell r="E664">
            <v>24.09</v>
          </cell>
          <cell r="F664">
            <v>72.27</v>
          </cell>
          <cell r="G664">
            <v>3</v>
          </cell>
          <cell r="H664">
            <v>24.09</v>
          </cell>
          <cell r="I664">
            <v>72.27</v>
          </cell>
        </row>
        <row r="665">
          <cell r="B665" t="str">
            <v>111214</v>
          </cell>
          <cell r="C665" t="str">
            <v>CEMENT RIVA SELF CURE KAPS A50</v>
          </cell>
          <cell r="D665">
            <v>7</v>
          </cell>
          <cell r="E665">
            <v>85.711650000000006</v>
          </cell>
          <cell r="F665">
            <v>599.99</v>
          </cell>
          <cell r="G665">
            <v>7</v>
          </cell>
          <cell r="H665">
            <v>85.711200000000005</v>
          </cell>
          <cell r="I665">
            <v>599.97840000000008</v>
          </cell>
        </row>
        <row r="666">
          <cell r="B666" t="str">
            <v>111219</v>
          </cell>
          <cell r="C666" t="str">
            <v>CEMENT FUJI TRIAGE KAPSULE A50</v>
          </cell>
          <cell r="D666">
            <v>48</v>
          </cell>
          <cell r="E666">
            <v>89.078956521739173</v>
          </cell>
          <cell r="F666">
            <v>4277.68</v>
          </cell>
          <cell r="G666">
            <v>52</v>
          </cell>
          <cell r="H666">
            <v>85.725700000000003</v>
          </cell>
          <cell r="I666">
            <v>4457.7364000000034</v>
          </cell>
        </row>
        <row r="667">
          <cell r="B667" t="str">
            <v>111221</v>
          </cell>
          <cell r="C667" t="str">
            <v>TETRIC EVOCERAM CAVIFIL (20X0,2G)</v>
          </cell>
          <cell r="D667">
            <v>12</v>
          </cell>
          <cell r="E667">
            <v>53.657916666666672</v>
          </cell>
          <cell r="F667">
            <v>643.91999999999996</v>
          </cell>
          <cell r="G667">
            <v>12</v>
          </cell>
          <cell r="H667">
            <v>53.655000000000001</v>
          </cell>
          <cell r="I667">
            <v>643.86</v>
          </cell>
        </row>
        <row r="668">
          <cell r="B668" t="str">
            <v>111222</v>
          </cell>
          <cell r="C668" t="str">
            <v>FUJI COAT LC 5,2ML</v>
          </cell>
          <cell r="D668">
            <v>13</v>
          </cell>
          <cell r="E668">
            <v>32.398218181818187</v>
          </cell>
          <cell r="F668">
            <v>420.74</v>
          </cell>
          <cell r="G668">
            <v>13</v>
          </cell>
          <cell r="H668">
            <v>31.395800000000001</v>
          </cell>
          <cell r="I668">
            <v>408.14540000000011</v>
          </cell>
        </row>
        <row r="669">
          <cell r="B669" t="str">
            <v>111226</v>
          </cell>
          <cell r="C669" t="str">
            <v>MULTILINK PRIMER A+B KPL 3G</v>
          </cell>
          <cell r="D669">
            <v>12</v>
          </cell>
          <cell r="E669">
            <v>52.910400000000003</v>
          </cell>
          <cell r="F669">
            <v>634.91999999999996</v>
          </cell>
          <cell r="G669">
            <v>13</v>
          </cell>
          <cell r="H669">
            <v>52.56</v>
          </cell>
          <cell r="I669">
            <v>685.38239999999996</v>
          </cell>
        </row>
        <row r="670">
          <cell r="B670" t="str">
            <v>111235</v>
          </cell>
          <cell r="C670" t="str">
            <v>HELIOSEAL F PLUS 1,25G</v>
          </cell>
          <cell r="D670">
            <v>92</v>
          </cell>
          <cell r="E670">
            <v>11.760452380952383</v>
          </cell>
          <cell r="F670">
            <v>1081.95</v>
          </cell>
          <cell r="G670">
            <v>89</v>
          </cell>
          <cell r="H670">
            <v>11.761900000000001</v>
          </cell>
          <cell r="I670">
            <v>1046.8091000000002</v>
          </cell>
        </row>
        <row r="671">
          <cell r="B671" t="str">
            <v>111236</v>
          </cell>
          <cell r="C671" t="str">
            <v>PIŠTOLA ZA SILIKON (GARANT 1:1/1:2)</v>
          </cell>
          <cell r="D671">
            <v>2</v>
          </cell>
          <cell r="E671">
            <v>24.229600000000001</v>
          </cell>
          <cell r="F671">
            <v>48.46</v>
          </cell>
          <cell r="G671">
            <v>1</v>
          </cell>
          <cell r="H671">
            <v>24.234099999999998</v>
          </cell>
          <cell r="I671">
            <v>24.234099999999998</v>
          </cell>
        </row>
        <row r="672">
          <cell r="B672" t="str">
            <v>111242</v>
          </cell>
          <cell r="C672" t="str">
            <v>APLIKATORJI NAVITIP A20</v>
          </cell>
          <cell r="D672">
            <v>5</v>
          </cell>
          <cell r="E672">
            <v>34.160000000000004</v>
          </cell>
          <cell r="F672">
            <v>170.8</v>
          </cell>
          <cell r="G672">
            <v>5</v>
          </cell>
          <cell r="H672">
            <v>34.160000000000004</v>
          </cell>
          <cell r="I672">
            <v>170.8</v>
          </cell>
        </row>
        <row r="673">
          <cell r="B673" t="str">
            <v>111252</v>
          </cell>
          <cell r="C673" t="str">
            <v>ZATIČKI UNICLIP C226U SET</v>
          </cell>
          <cell r="D673">
            <v>3</v>
          </cell>
          <cell r="E673">
            <v>116.07000000000001</v>
          </cell>
          <cell r="F673">
            <v>348.21</v>
          </cell>
          <cell r="G673">
            <v>3</v>
          </cell>
          <cell r="H673">
            <v>116.07000000000001</v>
          </cell>
          <cell r="I673">
            <v>348.21</v>
          </cell>
        </row>
        <row r="674">
          <cell r="B674" t="str">
            <v>111257</v>
          </cell>
          <cell r="C674" t="str">
            <v>DENTIN CONDITIONER 25G</v>
          </cell>
          <cell r="D674">
            <v>22</v>
          </cell>
          <cell r="E674">
            <v>24.557236363636356</v>
          </cell>
          <cell r="F674">
            <v>540.28</v>
          </cell>
          <cell r="G674">
            <v>22</v>
          </cell>
          <cell r="H674">
            <v>23.695300000000003</v>
          </cell>
          <cell r="I674">
            <v>521.2965999999999</v>
          </cell>
        </row>
        <row r="675">
          <cell r="B675" t="str">
            <v>111268</v>
          </cell>
          <cell r="C675" t="str">
            <v>G-CEM CEMENT KAPS  A50</v>
          </cell>
          <cell r="D675">
            <v>5</v>
          </cell>
          <cell r="E675">
            <v>151.87720000000002</v>
          </cell>
          <cell r="F675">
            <v>759.39</v>
          </cell>
          <cell r="G675">
            <v>6</v>
          </cell>
          <cell r="H675">
            <v>158.9393</v>
          </cell>
          <cell r="I675">
            <v>953.6357999999999</v>
          </cell>
        </row>
        <row r="676">
          <cell r="B676" t="str">
            <v>111269</v>
          </cell>
          <cell r="C676" t="str">
            <v>FUJI CAVITY CONDITIONER 5,7ML</v>
          </cell>
          <cell r="D676">
            <v>10</v>
          </cell>
          <cell r="E676">
            <v>32.225900000000003</v>
          </cell>
          <cell r="F676">
            <v>322.29000000000002</v>
          </cell>
          <cell r="G676">
            <v>11</v>
          </cell>
          <cell r="H676">
            <v>30.686300000000003</v>
          </cell>
          <cell r="I676">
            <v>337.54930000000007</v>
          </cell>
        </row>
        <row r="677">
          <cell r="B677" t="str">
            <v>111271</v>
          </cell>
          <cell r="C677" t="str">
            <v>EXCITE F REFILL 5G</v>
          </cell>
          <cell r="D677">
            <v>92</v>
          </cell>
          <cell r="E677">
            <v>60.285457831325303</v>
          </cell>
          <cell r="F677">
            <v>5545.92</v>
          </cell>
          <cell r="G677">
            <v>91</v>
          </cell>
          <cell r="H677">
            <v>60.225000000000001</v>
          </cell>
          <cell r="I677">
            <v>5485.2930000000006</v>
          </cell>
        </row>
        <row r="678">
          <cell r="B678" t="str">
            <v>111276</v>
          </cell>
          <cell r="C678" t="str">
            <v>NITKE ŠIVALNE POLIGLAKTIN 6/0  IGLA 13MM P-3 3/8 (VICRYL)</v>
          </cell>
          <cell r="D678">
            <v>2</v>
          </cell>
          <cell r="E678">
            <v>218.9768</v>
          </cell>
          <cell r="F678">
            <v>437.95</v>
          </cell>
          <cell r="G678">
            <v>2</v>
          </cell>
          <cell r="H678">
            <v>217.99259999999998</v>
          </cell>
          <cell r="I678">
            <v>435.98519999999996</v>
          </cell>
        </row>
        <row r="679">
          <cell r="B679" t="str">
            <v>111277</v>
          </cell>
          <cell r="C679" t="str">
            <v>CEMENT FUJI PLUS TEK. 7ML</v>
          </cell>
          <cell r="D679">
            <v>20</v>
          </cell>
          <cell r="E679">
            <v>30.66</v>
          </cell>
          <cell r="F679">
            <v>613.20000000000005</v>
          </cell>
          <cell r="G679">
            <v>22</v>
          </cell>
          <cell r="H679">
            <v>30.66</v>
          </cell>
          <cell r="I679">
            <v>676.97280000000001</v>
          </cell>
        </row>
        <row r="680">
          <cell r="B680" t="str">
            <v>111278</v>
          </cell>
          <cell r="C680" t="str">
            <v>NITKA ZOBNA ZA MIRAFLOSS 200M ROLA</v>
          </cell>
          <cell r="D680">
            <v>43</v>
          </cell>
          <cell r="E680">
            <v>4.2700000000000005</v>
          </cell>
          <cell r="F680">
            <v>183.61</v>
          </cell>
          <cell r="G680">
            <v>41</v>
          </cell>
          <cell r="H680">
            <v>4.2700000000000005</v>
          </cell>
          <cell r="I680">
            <v>175.07</v>
          </cell>
        </row>
        <row r="681">
          <cell r="B681" t="str">
            <v>111279</v>
          </cell>
          <cell r="C681" t="str">
            <v>EXCITE F DSC SMALL 50X0,1G</v>
          </cell>
          <cell r="D681">
            <v>2</v>
          </cell>
          <cell r="E681">
            <v>114.97500000000001</v>
          </cell>
          <cell r="F681">
            <v>229.96</v>
          </cell>
          <cell r="G681">
            <v>2</v>
          </cell>
          <cell r="H681">
            <v>60.225000000000001</v>
          </cell>
          <cell r="I681">
            <v>120.45</v>
          </cell>
        </row>
        <row r="682">
          <cell r="B682" t="str">
            <v>111294</v>
          </cell>
          <cell r="C682" t="str">
            <v>KAVO QUATTROCARE PLUS SPREJ 500ML</v>
          </cell>
          <cell r="D682">
            <v>40</v>
          </cell>
          <cell r="E682">
            <v>29.159066666666671</v>
          </cell>
          <cell r="F682">
            <v>1166.3700000000001</v>
          </cell>
          <cell r="G682">
            <v>41</v>
          </cell>
          <cell r="H682">
            <v>29.158000000000001</v>
          </cell>
          <cell r="I682">
            <v>1195.4780000000003</v>
          </cell>
        </row>
        <row r="683">
          <cell r="B683" t="str">
            <v>111308</v>
          </cell>
          <cell r="C683" t="str">
            <v>ASPHALIN TABLETE A10</v>
          </cell>
          <cell r="D683">
            <v>6</v>
          </cell>
          <cell r="E683">
            <v>16.787200000000002</v>
          </cell>
          <cell r="F683">
            <v>100.73</v>
          </cell>
          <cell r="G683">
            <v>6</v>
          </cell>
          <cell r="H683">
            <v>16.787200000000002</v>
          </cell>
          <cell r="I683">
            <v>100.72320000000001</v>
          </cell>
        </row>
        <row r="684">
          <cell r="B684" t="str">
            <v>111313</v>
          </cell>
          <cell r="C684" t="str">
            <v>SESALCI KIRURŠKI OTROŠKI, 16MM BARVNI A10</v>
          </cell>
          <cell r="D684">
            <v>7</v>
          </cell>
          <cell r="E684">
            <v>9.7059714285714289</v>
          </cell>
          <cell r="F684">
            <v>67.95</v>
          </cell>
          <cell r="G684">
            <v>8</v>
          </cell>
          <cell r="H684">
            <v>9.15</v>
          </cell>
          <cell r="I684">
            <v>73.2</v>
          </cell>
        </row>
        <row r="685">
          <cell r="B685" t="str">
            <v>111315</v>
          </cell>
          <cell r="C685" t="str">
            <v>G-AENIAL UNIVERSAL FLO BRIZGA 2ML-3.4G</v>
          </cell>
          <cell r="D685">
            <v>73</v>
          </cell>
          <cell r="E685">
            <v>35.641127118644079</v>
          </cell>
          <cell r="F685">
            <v>2601.77</v>
          </cell>
          <cell r="G685">
            <v>73</v>
          </cell>
          <cell r="H685">
            <v>35.643500000000003</v>
          </cell>
          <cell r="I685">
            <v>2601.9755000000027</v>
          </cell>
        </row>
        <row r="686">
          <cell r="B686" t="str">
            <v>111319</v>
          </cell>
          <cell r="C686" t="str">
            <v>MULTICORE MEŠALNI NASTAVKI A50</v>
          </cell>
          <cell r="D686">
            <v>3</v>
          </cell>
          <cell r="E686">
            <v>34.432200000000002</v>
          </cell>
          <cell r="F686">
            <v>103.29</v>
          </cell>
          <cell r="G686">
            <v>3</v>
          </cell>
          <cell r="H686">
            <v>34.433300000000003</v>
          </cell>
          <cell r="I686">
            <v>103.29989999999999</v>
          </cell>
        </row>
        <row r="687">
          <cell r="B687" t="str">
            <v>111321</v>
          </cell>
          <cell r="C687" t="str">
            <v>PROTAPER RETREAT SET (D1-3) A6</v>
          </cell>
          <cell r="D687">
            <v>15</v>
          </cell>
          <cell r="E687">
            <v>57.483733333333333</v>
          </cell>
          <cell r="F687">
            <v>854.39</v>
          </cell>
          <cell r="G687">
            <v>12</v>
          </cell>
          <cell r="H687">
            <v>57.34</v>
          </cell>
          <cell r="I687">
            <v>688.08</v>
          </cell>
        </row>
        <row r="688">
          <cell r="B688" t="str">
            <v>111324</v>
          </cell>
          <cell r="C688" t="str">
            <v>CEMENT RIVA LIGHT CURE KAPS A50 (FUJI II)</v>
          </cell>
          <cell r="D688">
            <v>33</v>
          </cell>
          <cell r="E688">
            <v>85.159588571428571</v>
          </cell>
          <cell r="F688">
            <v>2829.79</v>
          </cell>
          <cell r="G688">
            <v>38</v>
          </cell>
          <cell r="H688">
            <v>87.197000000000003</v>
          </cell>
          <cell r="I688">
            <v>3313.4860000000022</v>
          </cell>
        </row>
        <row r="689">
          <cell r="B689" t="str">
            <v>111325</v>
          </cell>
          <cell r="C689" t="str">
            <v>CEMENT FUJI PLUS PRAH 15G</v>
          </cell>
          <cell r="D689">
            <v>16</v>
          </cell>
          <cell r="E689">
            <v>46.539375</v>
          </cell>
          <cell r="F689">
            <v>744.64</v>
          </cell>
          <cell r="G689">
            <v>18</v>
          </cell>
          <cell r="H689">
            <v>46.537500000000001</v>
          </cell>
          <cell r="I689">
            <v>841.39800000000002</v>
          </cell>
        </row>
        <row r="690">
          <cell r="B690" t="str">
            <v>111330</v>
          </cell>
          <cell r="C690" t="str">
            <v>IGLA WAVE-ONE GOLD A3</v>
          </cell>
          <cell r="D690">
            <v>1</v>
          </cell>
          <cell r="E690">
            <v>93.94</v>
          </cell>
          <cell r="F690">
            <v>93.94</v>
          </cell>
          <cell r="G690">
            <v>1</v>
          </cell>
          <cell r="H690">
            <v>93.94</v>
          </cell>
          <cell r="I690">
            <v>93.94</v>
          </cell>
        </row>
        <row r="691">
          <cell r="B691" t="str">
            <v>111332</v>
          </cell>
          <cell r="C691" t="str">
            <v>ENDOREZ 5ML KORENINSKI POLN.MAT.</v>
          </cell>
          <cell r="D691">
            <v>5</v>
          </cell>
          <cell r="E691">
            <v>95.8125</v>
          </cell>
          <cell r="F691">
            <v>459.90000000000003</v>
          </cell>
          <cell r="G691">
            <v>6</v>
          </cell>
          <cell r="H691">
            <v>76.650000000000006</v>
          </cell>
          <cell r="I691">
            <v>459.90000000000003</v>
          </cell>
        </row>
        <row r="692">
          <cell r="B692" t="str">
            <v>111333</v>
          </cell>
          <cell r="C692" t="str">
            <v>NASTAVEK MEŠALNI ZA FIT CHECKER EXAMIX RUMEN A60</v>
          </cell>
          <cell r="D692">
            <v>1</v>
          </cell>
          <cell r="E692">
            <v>54.219200000000001</v>
          </cell>
          <cell r="F692">
            <v>54.22</v>
          </cell>
          <cell r="G692">
            <v>1</v>
          </cell>
          <cell r="H692">
            <v>54.219200000000001</v>
          </cell>
          <cell r="I692">
            <v>54.219200000000001</v>
          </cell>
        </row>
        <row r="693">
          <cell r="B693" t="str">
            <v>111335</v>
          </cell>
          <cell r="C693" t="str">
            <v>APLIKACIJSKI NASTAVKI VARIOLINK A20 (559224)</v>
          </cell>
          <cell r="D693">
            <v>3</v>
          </cell>
          <cell r="E693">
            <v>10.82</v>
          </cell>
          <cell r="F693">
            <v>32.46</v>
          </cell>
          <cell r="G693">
            <v>3</v>
          </cell>
          <cell r="H693">
            <v>10.821400000000001</v>
          </cell>
          <cell r="I693">
            <v>32.464200000000005</v>
          </cell>
        </row>
        <row r="694">
          <cell r="B694" t="str">
            <v>111336</v>
          </cell>
          <cell r="C694" t="str">
            <v>NASTAVKI MEŠALNI KARTUŠE PROTEMP GARANT A50</v>
          </cell>
          <cell r="D694">
            <v>5</v>
          </cell>
          <cell r="E694">
            <v>18.3</v>
          </cell>
          <cell r="F694">
            <v>91.5</v>
          </cell>
          <cell r="G694">
            <v>5</v>
          </cell>
          <cell r="H694">
            <v>18.3</v>
          </cell>
          <cell r="I694">
            <v>91.5</v>
          </cell>
        </row>
        <row r="695">
          <cell r="B695" t="str">
            <v>111337</v>
          </cell>
          <cell r="C695" t="str">
            <v>TRAK POLIRNI DIAMANT.ENOSTR.PERF.16MM PRESL.A10</v>
          </cell>
          <cell r="D695">
            <v>25</v>
          </cell>
          <cell r="E695">
            <v>28.618060869565216</v>
          </cell>
          <cell r="F695">
            <v>714.97</v>
          </cell>
          <cell r="G695">
            <v>24</v>
          </cell>
          <cell r="H695">
            <v>28.382100000000001</v>
          </cell>
          <cell r="I695">
            <v>681.17039999999997</v>
          </cell>
        </row>
        <row r="696">
          <cell r="B696" t="str">
            <v>111343</v>
          </cell>
          <cell r="C696" t="str">
            <v>CEMENT TEMP BOND E Z EUGENOLOM KPL ZAČAS. CEMENT.PREVLEK</v>
          </cell>
          <cell r="D696">
            <v>9</v>
          </cell>
          <cell r="E696">
            <v>19.270666666666667</v>
          </cell>
          <cell r="F696">
            <v>173.43</v>
          </cell>
          <cell r="G696">
            <v>9</v>
          </cell>
          <cell r="H696">
            <v>19.272000000000002</v>
          </cell>
          <cell r="I696">
            <v>173.44800000000004</v>
          </cell>
        </row>
        <row r="697">
          <cell r="B697" t="str">
            <v>111345</v>
          </cell>
          <cell r="C697" t="str">
            <v>ADMIRA KOMPOZIT 4G</v>
          </cell>
          <cell r="D697">
            <v>6</v>
          </cell>
          <cell r="E697">
            <v>41.829666666666675</v>
          </cell>
          <cell r="F697">
            <v>250.98000000000002</v>
          </cell>
          <cell r="G697">
            <v>5</v>
          </cell>
          <cell r="H697">
            <v>41.829000000000001</v>
          </cell>
          <cell r="I697">
            <v>209.14500000000001</v>
          </cell>
        </row>
        <row r="698">
          <cell r="B698" t="str">
            <v>111351</v>
          </cell>
          <cell r="C698" t="str">
            <v>TETRIC EVOFLOW BRIZGA 2G</v>
          </cell>
          <cell r="D698">
            <v>401</v>
          </cell>
          <cell r="E698">
            <v>23.689828776978416</v>
          </cell>
          <cell r="F698">
            <v>9498.34</v>
          </cell>
          <cell r="G698">
            <v>395</v>
          </cell>
          <cell r="H698">
            <v>23.5425</v>
          </cell>
          <cell r="I698">
            <v>9301.1708999999992</v>
          </cell>
        </row>
        <row r="699">
          <cell r="B699" t="str">
            <v>111355</v>
          </cell>
          <cell r="C699" t="str">
            <v>PAPIR.POVOŠČ.ZA MEŠANJE CEM. 5X7CM A60</v>
          </cell>
          <cell r="D699">
            <v>73</v>
          </cell>
          <cell r="E699">
            <v>1.9550105263157889</v>
          </cell>
          <cell r="F699">
            <v>142.59</v>
          </cell>
          <cell r="G699">
            <v>73</v>
          </cell>
          <cell r="H699">
            <v>1.952</v>
          </cell>
          <cell r="I699">
            <v>142.49600000000001</v>
          </cell>
        </row>
        <row r="700">
          <cell r="B700" t="str">
            <v>111359</v>
          </cell>
          <cell r="C700" t="str">
            <v>PARCAN 3%-NATRIJ HIPOKLORIT ZA ČIŠČ. IN SUŠ.KOR.KANAL. 250ML</v>
          </cell>
          <cell r="D700">
            <v>276</v>
          </cell>
          <cell r="E700">
            <v>16.011554106280197</v>
          </cell>
          <cell r="F700">
            <v>4419.0200000000004</v>
          </cell>
          <cell r="G700">
            <v>278</v>
          </cell>
          <cell r="H700">
            <v>16.014400000000002</v>
          </cell>
          <cell r="I700">
            <v>4452.0032000000056</v>
          </cell>
        </row>
        <row r="701">
          <cell r="B701" t="str">
            <v>111362</v>
          </cell>
          <cell r="C701" t="str">
            <v>IGLA BEUTELROCK-PLAMEN 947 A6</v>
          </cell>
          <cell r="D701">
            <v>3</v>
          </cell>
          <cell r="E701">
            <v>25.62</v>
          </cell>
          <cell r="F701">
            <v>76.86</v>
          </cell>
          <cell r="G701">
            <v>3</v>
          </cell>
          <cell r="H701">
            <v>25.62</v>
          </cell>
          <cell r="I701">
            <v>76.86</v>
          </cell>
        </row>
        <row r="702">
          <cell r="B702" t="str">
            <v>111364</v>
          </cell>
          <cell r="C702" t="str">
            <v>KOFFERDAM GUMA-NAKNADNO PAK. 15X15CM A36</v>
          </cell>
          <cell r="D702">
            <v>4</v>
          </cell>
          <cell r="E702">
            <v>25.62</v>
          </cell>
          <cell r="F702">
            <v>102.48</v>
          </cell>
          <cell r="G702">
            <v>7</v>
          </cell>
          <cell r="H702">
            <v>25.62</v>
          </cell>
          <cell r="I702">
            <v>179.34</v>
          </cell>
        </row>
        <row r="703">
          <cell r="B703" t="str">
            <v>111416</v>
          </cell>
          <cell r="C703" t="str">
            <v>GRADIA DIRECT LO-FLOW BRIZGE 2X1,3G Z NAST.</v>
          </cell>
          <cell r="D703">
            <v>87</v>
          </cell>
          <cell r="E703">
            <v>30.063499999999994</v>
          </cell>
          <cell r="F703">
            <v>2615.5300000000002</v>
          </cell>
          <cell r="G703">
            <v>92</v>
          </cell>
          <cell r="H703">
            <v>30.057800000000004</v>
          </cell>
          <cell r="I703">
            <v>2765.3176000000003</v>
          </cell>
        </row>
        <row r="704">
          <cell r="B704" t="str">
            <v>111419</v>
          </cell>
          <cell r="C704" t="str">
            <v>RELYX FIBER POST PODALJŠANI NASTAVKI A10</v>
          </cell>
          <cell r="D704">
            <v>6</v>
          </cell>
          <cell r="E704">
            <v>17.1402</v>
          </cell>
          <cell r="F704">
            <v>102.84</v>
          </cell>
          <cell r="G704">
            <v>6</v>
          </cell>
          <cell r="H704">
            <v>17.140999999999998</v>
          </cell>
          <cell r="I704">
            <v>102.846</v>
          </cell>
        </row>
        <row r="705">
          <cell r="B705" t="str">
            <v>111420</v>
          </cell>
          <cell r="C705" t="str">
            <v>IGLA ZA IZPIRANJE KORENIN.KANAL.LUER(ENDO KANILE ELSODENT) A100</v>
          </cell>
          <cell r="D705">
            <v>39</v>
          </cell>
          <cell r="E705">
            <v>57.673225806451612</v>
          </cell>
          <cell r="F705">
            <v>2274.62</v>
          </cell>
          <cell r="G705">
            <v>30</v>
          </cell>
          <cell r="H705">
            <v>54.75</v>
          </cell>
          <cell r="I705">
            <v>1642.5</v>
          </cell>
        </row>
        <row r="706">
          <cell r="B706" t="str">
            <v>111421</v>
          </cell>
          <cell r="C706" t="str">
            <v>ČOPIČ - DRŽALO  A2</v>
          </cell>
          <cell r="D706">
            <v>73</v>
          </cell>
          <cell r="E706">
            <v>0.73201666666666687</v>
          </cell>
          <cell r="F706">
            <v>53.47</v>
          </cell>
          <cell r="G706">
            <v>73</v>
          </cell>
          <cell r="H706">
            <v>0.7320000000000001</v>
          </cell>
          <cell r="I706">
            <v>53.435999999999986</v>
          </cell>
        </row>
        <row r="707">
          <cell r="B707" t="str">
            <v>111453</v>
          </cell>
          <cell r="C707" t="str">
            <v>NITKE ŠIVALNE POLIGLAKTIN 4/0  IGLA 13MM P-3 3/8 (VICRYL)</v>
          </cell>
          <cell r="D707">
            <v>3</v>
          </cell>
          <cell r="E707">
            <v>217.99</v>
          </cell>
          <cell r="F707">
            <v>653.97</v>
          </cell>
          <cell r="G707">
            <v>3</v>
          </cell>
          <cell r="H707">
            <v>217.99259999999998</v>
          </cell>
          <cell r="I707">
            <v>653.9778</v>
          </cell>
        </row>
        <row r="708">
          <cell r="B708" t="str">
            <v>111459</v>
          </cell>
          <cell r="C708" t="str">
            <v>AH PLUS JET INTRO SET 15G ENDODONT.POLNILO PLUS NASTAVKI</v>
          </cell>
          <cell r="D708">
            <v>20</v>
          </cell>
          <cell r="E708">
            <v>89.732749999999996</v>
          </cell>
          <cell r="F708">
            <v>1794.66</v>
          </cell>
          <cell r="G708">
            <v>21</v>
          </cell>
          <cell r="H708">
            <v>87.600000000000009</v>
          </cell>
          <cell r="I708">
            <v>1839.6000000000001</v>
          </cell>
        </row>
        <row r="709">
          <cell r="B709" t="str">
            <v>111478</v>
          </cell>
          <cell r="C709" t="str">
            <v>NANOKOMPOZIT FILTEK ULTIMATE 4G BRIZGA</v>
          </cell>
          <cell r="D709">
            <v>61</v>
          </cell>
          <cell r="E709">
            <v>31.692187037037048</v>
          </cell>
          <cell r="F709">
            <v>1933.13</v>
          </cell>
          <cell r="G709">
            <v>63</v>
          </cell>
          <cell r="H709">
            <v>31.694400000000002</v>
          </cell>
          <cell r="I709">
            <v>1996.7472000000009</v>
          </cell>
        </row>
        <row r="710">
          <cell r="B710" t="str">
            <v>111480</v>
          </cell>
          <cell r="C710" t="str">
            <v>ULTRAETCH 30ML IND.BRIZGA</v>
          </cell>
          <cell r="D710">
            <v>79</v>
          </cell>
          <cell r="E710">
            <v>62.589754545454511</v>
          </cell>
          <cell r="F710">
            <v>4944.6099999999997</v>
          </cell>
          <cell r="G710">
            <v>76</v>
          </cell>
          <cell r="H710">
            <v>62.589100000000002</v>
          </cell>
          <cell r="I710">
            <v>4756.7715999999918</v>
          </cell>
        </row>
        <row r="711">
          <cell r="B711" t="str">
            <v>111482</v>
          </cell>
          <cell r="C711" t="str">
            <v>G-BOND ADHEZIV ZA GRADIO DIRECT 5ML Z APLIK.</v>
          </cell>
          <cell r="D711">
            <v>17</v>
          </cell>
          <cell r="E711">
            <v>61.659722222222229</v>
          </cell>
          <cell r="F711">
            <v>1048.02</v>
          </cell>
          <cell r="G711">
            <v>17</v>
          </cell>
          <cell r="H711">
            <v>61.8675</v>
          </cell>
          <cell r="I711">
            <v>1051.7474999999999</v>
          </cell>
        </row>
        <row r="712">
          <cell r="B712" t="str">
            <v>111483</v>
          </cell>
          <cell r="C712" t="str">
            <v>DEFINITE FLOW REFIL 2X2G</v>
          </cell>
          <cell r="D712">
            <v>12</v>
          </cell>
          <cell r="E712">
            <v>96.591250000000002</v>
          </cell>
          <cell r="F712">
            <v>1019.7900000000001</v>
          </cell>
          <cell r="G712"/>
          <cell r="I712"/>
        </row>
        <row r="713">
          <cell r="B713" t="str">
            <v>111485</v>
          </cell>
          <cell r="C713" t="str">
            <v>CEMENT TEMP BOND CLEAR KPL BRIZGA ZA ZAČAS.CEMENT.REST.</v>
          </cell>
          <cell r="D713">
            <v>11</v>
          </cell>
          <cell r="E713">
            <v>31.989270000000001</v>
          </cell>
          <cell r="F713">
            <v>351.73</v>
          </cell>
          <cell r="G713">
            <v>11</v>
          </cell>
          <cell r="H713">
            <v>31.8645</v>
          </cell>
          <cell r="I713">
            <v>351.78409999999997</v>
          </cell>
        </row>
        <row r="714">
          <cell r="B714" t="str">
            <v>111488</v>
          </cell>
          <cell r="C714" t="str">
            <v>ALGINAT HYDROGUM 5 453 G</v>
          </cell>
          <cell r="D714">
            <v>105</v>
          </cell>
          <cell r="E714">
            <v>6.2722470588235275</v>
          </cell>
          <cell r="F714">
            <v>658.64</v>
          </cell>
          <cell r="G714">
            <v>99</v>
          </cell>
          <cell r="H714">
            <v>6.2741999999999996</v>
          </cell>
          <cell r="I714">
            <v>621.14579999999978</v>
          </cell>
        </row>
        <row r="715">
          <cell r="B715" t="str">
            <v>111489</v>
          </cell>
          <cell r="C715" t="str">
            <v>ODSTRANJEVALEC ALGINATA  SILOSEPT 800G</v>
          </cell>
          <cell r="D715">
            <v>12</v>
          </cell>
          <cell r="E715">
            <v>32.842399999999991</v>
          </cell>
          <cell r="F715">
            <v>391.88</v>
          </cell>
          <cell r="G715">
            <v>12</v>
          </cell>
          <cell r="H715">
            <v>31.720000000000002</v>
          </cell>
          <cell r="I715">
            <v>380.64</v>
          </cell>
        </row>
        <row r="716">
          <cell r="B716" t="str">
            <v>111497</v>
          </cell>
          <cell r="C716" t="str">
            <v>NASTAVKI MEŠALNI ZA KARTUŠE GC A50</v>
          </cell>
          <cell r="D716">
            <v>36</v>
          </cell>
          <cell r="E716">
            <v>9.3260249999999996</v>
          </cell>
          <cell r="F716">
            <v>329.32</v>
          </cell>
          <cell r="G716">
            <v>34</v>
          </cell>
          <cell r="H716">
            <v>7.7299000000000007</v>
          </cell>
          <cell r="I716">
            <v>262.81660000000011</v>
          </cell>
        </row>
        <row r="717">
          <cell r="B717" t="str">
            <v>111498</v>
          </cell>
          <cell r="C717" t="str">
            <v>NASTAVKI ZA ENDO-ACTIVATOR A25</v>
          </cell>
          <cell r="D717">
            <v>3</v>
          </cell>
          <cell r="E717">
            <v>53.68</v>
          </cell>
          <cell r="F717">
            <v>161.04</v>
          </cell>
          <cell r="G717">
            <v>3</v>
          </cell>
          <cell r="H717">
            <v>53.68</v>
          </cell>
          <cell r="I717">
            <v>161.04</v>
          </cell>
        </row>
        <row r="718">
          <cell r="B718" t="str">
            <v>111499</v>
          </cell>
          <cell r="C718" t="str">
            <v>BLOK ZA MEŠANJE PAPIR 15X24CM A35</v>
          </cell>
          <cell r="D718">
            <v>45</v>
          </cell>
          <cell r="E718">
            <v>6.6514000000000024</v>
          </cell>
          <cell r="F718">
            <v>299.33</v>
          </cell>
          <cell r="G718">
            <v>45</v>
          </cell>
          <cell r="H718">
            <v>6.6527000000000003</v>
          </cell>
          <cell r="I718">
            <v>299.37150000000008</v>
          </cell>
        </row>
        <row r="719">
          <cell r="B719" t="str">
            <v>111504</v>
          </cell>
          <cell r="C719" t="str">
            <v>PAPIR ARTIKULAC.40MIKR. MODER A12X12</v>
          </cell>
          <cell r="D719">
            <v>208</v>
          </cell>
          <cell r="E719">
            <v>4.4422533333333352</v>
          </cell>
          <cell r="F719">
            <v>923.89</v>
          </cell>
          <cell r="G719">
            <v>197</v>
          </cell>
          <cell r="H719">
            <v>4.4447000000000001</v>
          </cell>
          <cell r="I719">
            <v>875.60590000000104</v>
          </cell>
        </row>
        <row r="720">
          <cell r="B720" t="str">
            <v>111507</v>
          </cell>
          <cell r="C720" t="str">
            <v>MATRICA TRAČNA DEB. 0,045MM, ŠIR.5MM, 1M</v>
          </cell>
          <cell r="D720">
            <v>11</v>
          </cell>
          <cell r="E720">
            <v>1.4945000000000002</v>
          </cell>
          <cell r="F720">
            <v>16.420000000000002</v>
          </cell>
          <cell r="G720">
            <v>11</v>
          </cell>
          <cell r="H720">
            <v>1.4944999999999999</v>
          </cell>
          <cell r="I720">
            <v>16.439500000000002</v>
          </cell>
        </row>
        <row r="721">
          <cell r="B721" t="str">
            <v>111508</v>
          </cell>
          <cell r="C721" t="str">
            <v>MATRICA TRAČNA DEB. 0,045MM, ŠIR. 7MM,1M</v>
          </cell>
          <cell r="D721">
            <v>1</v>
          </cell>
          <cell r="E721">
            <v>1.4944999999999999</v>
          </cell>
          <cell r="F721">
            <v>1.49</v>
          </cell>
          <cell r="G721">
            <v>1</v>
          </cell>
          <cell r="H721">
            <v>1.4944999999999999</v>
          </cell>
          <cell r="I721">
            <v>1.4944999999999999</v>
          </cell>
        </row>
        <row r="722">
          <cell r="B722" t="str">
            <v>111510</v>
          </cell>
          <cell r="C722" t="str">
            <v>ŠIVALNE NITKE SVILENE Z IGLO 19/3-0 (MERSILK 1679H)</v>
          </cell>
          <cell r="D722">
            <v>1</v>
          </cell>
          <cell r="E722">
            <v>115.11</v>
          </cell>
          <cell r="F722">
            <v>115.11</v>
          </cell>
          <cell r="G722">
            <v>1</v>
          </cell>
          <cell r="H722">
            <v>115.10639999999999</v>
          </cell>
          <cell r="I722">
            <v>115.10639999999999</v>
          </cell>
        </row>
        <row r="723">
          <cell r="B723" t="str">
            <v>111513</v>
          </cell>
          <cell r="C723" t="str">
            <v>MODEL ZA NEGO ZOB (NARAV.VELIKOSTI)</v>
          </cell>
          <cell r="D723">
            <v>2</v>
          </cell>
          <cell r="E723">
            <v>61.83</v>
          </cell>
          <cell r="F723">
            <v>123.66</v>
          </cell>
          <cell r="G723">
            <v>2</v>
          </cell>
          <cell r="H723">
            <v>61.829599999999999</v>
          </cell>
          <cell r="I723">
            <v>123.6592</v>
          </cell>
        </row>
        <row r="724">
          <cell r="B724" t="str">
            <v>111515</v>
          </cell>
          <cell r="C724" t="str">
            <v>ISO FUNCTIONAL STICKS A15 (IMPRESSION COMP)</v>
          </cell>
          <cell r="D724">
            <v>27</v>
          </cell>
          <cell r="E724">
            <v>29.681350000000002</v>
          </cell>
          <cell r="F724">
            <v>801.37</v>
          </cell>
          <cell r="G724">
            <v>30</v>
          </cell>
          <cell r="H724">
            <v>29.683299999999999</v>
          </cell>
          <cell r="I724">
            <v>890.49900000000036</v>
          </cell>
        </row>
        <row r="725">
          <cell r="B725" t="str">
            <v>111517</v>
          </cell>
          <cell r="C725" t="str">
            <v>VISCOSTAT ORIG. V BRIZGI 2X1,2ML</v>
          </cell>
          <cell r="D725">
            <v>15</v>
          </cell>
          <cell r="E725">
            <v>12.591071428571428</v>
          </cell>
          <cell r="F725">
            <v>188.85</v>
          </cell>
          <cell r="G725">
            <v>16</v>
          </cell>
          <cell r="H725">
            <v>12.592500000000001</v>
          </cell>
          <cell r="I725">
            <v>201.48000000000002</v>
          </cell>
        </row>
        <row r="726">
          <cell r="B726" t="str">
            <v>111525</v>
          </cell>
          <cell r="C726" t="str">
            <v>INDURENT GEL KATALIZATOR ZA ZETAPLUS IN ORANWASH 60ML</v>
          </cell>
          <cell r="D726">
            <v>1</v>
          </cell>
          <cell r="E726">
            <v>6.66</v>
          </cell>
          <cell r="F726">
            <v>6.66</v>
          </cell>
          <cell r="G726">
            <v>1</v>
          </cell>
          <cell r="H726">
            <v>6.6551</v>
          </cell>
          <cell r="I726">
            <v>6.6551</v>
          </cell>
        </row>
        <row r="727">
          <cell r="B727" t="str">
            <v>111529</v>
          </cell>
          <cell r="C727" t="str">
            <v>KONDENZAC.SILIKON OXASIL  PUTTY BAZA 900ML</v>
          </cell>
          <cell r="D727">
            <v>6</v>
          </cell>
          <cell r="E727">
            <v>15.630649999999999</v>
          </cell>
          <cell r="F727">
            <v>93.78</v>
          </cell>
          <cell r="G727">
            <v>6</v>
          </cell>
          <cell r="H727">
            <v>15.631300000000001</v>
          </cell>
          <cell r="I727">
            <v>93.787800000000004</v>
          </cell>
        </row>
        <row r="728">
          <cell r="B728" t="str">
            <v>111543</v>
          </cell>
          <cell r="C728" t="str">
            <v>DEKASEPTOL GEL REFIL 6L</v>
          </cell>
          <cell r="D728">
            <v>51</v>
          </cell>
          <cell r="E728">
            <v>64.292013636363635</v>
          </cell>
          <cell r="F728">
            <v>3278.84</v>
          </cell>
          <cell r="G728">
            <v>51</v>
          </cell>
          <cell r="H728">
            <v>64.293999999999997</v>
          </cell>
          <cell r="I728">
            <v>3278.9940000000001</v>
          </cell>
        </row>
        <row r="729">
          <cell r="B729" t="str">
            <v>111544</v>
          </cell>
          <cell r="C729" t="str">
            <v>DEKASEPTOL ZAČETNI KOMPLET GEL</v>
          </cell>
          <cell r="D729">
            <v>5</v>
          </cell>
          <cell r="E729">
            <v>91.5</v>
          </cell>
          <cell r="F729">
            <v>457.5</v>
          </cell>
          <cell r="G729">
            <v>5</v>
          </cell>
          <cell r="H729">
            <v>91.5</v>
          </cell>
          <cell r="I729">
            <v>457.5</v>
          </cell>
        </row>
        <row r="730">
          <cell r="B730" t="str">
            <v>111545</v>
          </cell>
          <cell r="C730" t="str">
            <v>DEKASEPTOL DISPENZER ZA 1L</v>
          </cell>
          <cell r="D730">
            <v>12</v>
          </cell>
          <cell r="E730">
            <v>15.860000000000001</v>
          </cell>
          <cell r="F730">
            <v>190.32</v>
          </cell>
          <cell r="G730">
            <v>12</v>
          </cell>
          <cell r="H730">
            <v>15.860000000000001</v>
          </cell>
          <cell r="I730">
            <v>190.32</v>
          </cell>
        </row>
        <row r="731">
          <cell r="B731" t="str">
            <v>111547</v>
          </cell>
          <cell r="C731" t="str">
            <v>FLUOR PROTECTOR AMPULE 50X1ML</v>
          </cell>
          <cell r="D731">
            <v>37</v>
          </cell>
          <cell r="E731">
            <v>141.89876250000003</v>
          </cell>
          <cell r="F731">
            <v>5250.26</v>
          </cell>
          <cell r="G731">
            <v>35</v>
          </cell>
          <cell r="H731">
            <v>141.8964</v>
          </cell>
          <cell r="I731">
            <v>4966.3740000000025</v>
          </cell>
        </row>
        <row r="732">
          <cell r="B732" t="str">
            <v>111560</v>
          </cell>
          <cell r="C732" t="str">
            <v>SEKCIJSKE KOV.MATRICE PALODENT V3 A50</v>
          </cell>
          <cell r="D732">
            <v>23</v>
          </cell>
          <cell r="E732">
            <v>46.480181818181819</v>
          </cell>
          <cell r="F732">
            <v>1069.04</v>
          </cell>
          <cell r="G732">
            <v>24</v>
          </cell>
          <cell r="H732">
            <v>46.481999999999999</v>
          </cell>
          <cell r="I732">
            <v>1115.5679999999995</v>
          </cell>
        </row>
        <row r="733">
          <cell r="B733" t="str">
            <v>111561</v>
          </cell>
          <cell r="C733" t="str">
            <v>FOLIJA ARTIKULAC. 8-12MIKR. ROLA 20M</v>
          </cell>
          <cell r="D733">
            <v>12</v>
          </cell>
          <cell r="E733">
            <v>9.6514444444444472</v>
          </cell>
          <cell r="F733">
            <v>115.81</v>
          </cell>
          <cell r="G733">
            <v>13</v>
          </cell>
          <cell r="H733">
            <v>9.6525999999999996</v>
          </cell>
          <cell r="I733">
            <v>125.48380000000002</v>
          </cell>
        </row>
        <row r="734">
          <cell r="B734" t="str">
            <v>111564</v>
          </cell>
          <cell r="C734" t="str">
            <v>FOLIJA ARTIK.8-MIKR.-SHIMSTOCK 5M</v>
          </cell>
          <cell r="D734">
            <v>6</v>
          </cell>
          <cell r="E734">
            <v>9.2216000000000022</v>
          </cell>
          <cell r="F734">
            <v>55.32</v>
          </cell>
          <cell r="G734">
            <v>7</v>
          </cell>
          <cell r="H734">
            <v>9.2232000000000003</v>
          </cell>
          <cell r="I734">
            <v>64.562399999999997</v>
          </cell>
        </row>
        <row r="735">
          <cell r="B735" t="str">
            <v>111573</v>
          </cell>
          <cell r="C735" t="str">
            <v>POSODA-RAZKUŽ.ODTISNIH ŽLIC DURR</v>
          </cell>
          <cell r="D735">
            <v>7</v>
          </cell>
          <cell r="E735">
            <v>19.4208</v>
          </cell>
          <cell r="F735">
            <v>135.94</v>
          </cell>
          <cell r="G735">
            <v>7</v>
          </cell>
          <cell r="H735">
            <v>19.4224</v>
          </cell>
          <cell r="I735">
            <v>135.95680000000002</v>
          </cell>
        </row>
        <row r="736">
          <cell r="B736" t="str">
            <v>111584</v>
          </cell>
          <cell r="C736" t="str">
            <v>DVOJNO STRJUJOČ KOMP.CEM.SPEED CEM PLUS 9G REFILL</v>
          </cell>
          <cell r="D736">
            <v>1</v>
          </cell>
          <cell r="E736">
            <v>73.584000000000003</v>
          </cell>
          <cell r="F736">
            <v>73.58</v>
          </cell>
          <cell r="G736">
            <v>1</v>
          </cell>
          <cell r="H736">
            <v>73.584000000000003</v>
          </cell>
          <cell r="I736">
            <v>73.584000000000003</v>
          </cell>
        </row>
        <row r="737">
          <cell r="B737" t="str">
            <v>111589</v>
          </cell>
          <cell r="C737" t="str">
            <v>TOTAL ETCH KANILA (NASTAVKI MODRI) A20</v>
          </cell>
          <cell r="D737">
            <v>6</v>
          </cell>
          <cell r="E737">
            <v>10.281199999999998</v>
          </cell>
          <cell r="F737">
            <v>61.690000000000005</v>
          </cell>
          <cell r="G737">
            <v>6</v>
          </cell>
          <cell r="H737">
            <v>10.284800000000001</v>
          </cell>
          <cell r="I737">
            <v>61.708800000000004</v>
          </cell>
        </row>
        <row r="738">
          <cell r="B738" t="str">
            <v>111590</v>
          </cell>
          <cell r="C738" t="str">
            <v>PILICA K-FILE NI-TI A6</v>
          </cell>
          <cell r="D738">
            <v>57</v>
          </cell>
          <cell r="E738">
            <v>20.740000000000002</v>
          </cell>
          <cell r="F738">
            <v>1182.18</v>
          </cell>
          <cell r="G738">
            <v>70</v>
          </cell>
          <cell r="H738">
            <v>20.740000000000002</v>
          </cell>
          <cell r="I738">
            <v>1451.8</v>
          </cell>
        </row>
        <row r="739">
          <cell r="B739" t="str">
            <v>111595</v>
          </cell>
          <cell r="C739" t="str">
            <v>IGLA KERR ROČNA 006 A6, DOLŽ. 21/25/28</v>
          </cell>
          <cell r="D739">
            <v>27</v>
          </cell>
          <cell r="E739">
            <v>3.66</v>
          </cell>
          <cell r="F739">
            <v>98.820000000000007</v>
          </cell>
          <cell r="G739">
            <v>19</v>
          </cell>
          <cell r="H739">
            <v>3.66</v>
          </cell>
          <cell r="I739">
            <v>69.540000000000006</v>
          </cell>
        </row>
        <row r="740">
          <cell r="B740" t="str">
            <v>111596</v>
          </cell>
          <cell r="C740" t="str">
            <v>ZATIČKI ANKER RADIX POSAMEZNO C193T A12</v>
          </cell>
          <cell r="D740">
            <v>2</v>
          </cell>
          <cell r="E740">
            <v>171.91499999999999</v>
          </cell>
          <cell r="F740">
            <v>343.84000000000003</v>
          </cell>
          <cell r="G740">
            <v>2</v>
          </cell>
          <cell r="H740">
            <v>42.704999999999998</v>
          </cell>
          <cell r="I740">
            <v>85.41</v>
          </cell>
        </row>
        <row r="741">
          <cell r="B741" t="str">
            <v>111597</v>
          </cell>
          <cell r="C741" t="str">
            <v>SVEDRI UNICLIP C213 A6</v>
          </cell>
          <cell r="D741">
            <v>4</v>
          </cell>
          <cell r="E741">
            <v>37.82</v>
          </cell>
          <cell r="F741">
            <v>151.28</v>
          </cell>
          <cell r="G741">
            <v>4</v>
          </cell>
          <cell r="H741">
            <v>37.82</v>
          </cell>
          <cell r="I741">
            <v>151.28</v>
          </cell>
        </row>
        <row r="742">
          <cell r="B742" t="str">
            <v>111598</v>
          </cell>
          <cell r="C742" t="str">
            <v>TAMPONI ZOBNI ROEKO LUNA GOLD 300G</v>
          </cell>
          <cell r="D742">
            <v>151</v>
          </cell>
          <cell r="E742">
            <v>10.046932584269657</v>
          </cell>
          <cell r="F742">
            <v>1515.83</v>
          </cell>
          <cell r="G742">
            <v>159</v>
          </cell>
          <cell r="H742">
            <v>10.019299999999999</v>
          </cell>
          <cell r="I742">
            <v>1595.4728999999973</v>
          </cell>
        </row>
        <row r="743">
          <cell r="B743" t="str">
            <v>111599</v>
          </cell>
          <cell r="C743" t="str">
            <v>VATNE KROGLICE BAVŠKI ROEKO 1 10G</v>
          </cell>
          <cell r="D743">
            <v>53</v>
          </cell>
          <cell r="E743">
            <v>14.454917499999999</v>
          </cell>
          <cell r="F743">
            <v>772.51</v>
          </cell>
          <cell r="G743">
            <v>49</v>
          </cell>
          <cell r="H743">
            <v>14.234999999999999</v>
          </cell>
          <cell r="I743">
            <v>698.65380000000005</v>
          </cell>
        </row>
        <row r="744">
          <cell r="B744" t="str">
            <v>111601</v>
          </cell>
          <cell r="C744" t="str">
            <v>ŠIVALNE NITKE SVILENE Z IGLO 16/4-0 (MERSILK W2501T)</v>
          </cell>
          <cell r="D744">
            <v>4</v>
          </cell>
          <cell r="E744">
            <v>106.04736666666666</v>
          </cell>
          <cell r="F744">
            <v>398.82</v>
          </cell>
          <cell r="G744">
            <v>4</v>
          </cell>
          <cell r="H744">
            <v>80.679600000000008</v>
          </cell>
          <cell r="I744">
            <v>322.71840000000003</v>
          </cell>
        </row>
        <row r="745">
          <cell r="B745" t="str">
            <v>111604</v>
          </cell>
          <cell r="C745" t="str">
            <v>ŠIVALNE NITKE SVILENE Z IGLO 16/3-0 (MERSILK W2502T)</v>
          </cell>
          <cell r="D745">
            <v>2</v>
          </cell>
          <cell r="E745">
            <v>80.680000000000007</v>
          </cell>
          <cell r="F745">
            <v>161.36000000000001</v>
          </cell>
          <cell r="G745">
            <v>2</v>
          </cell>
          <cell r="H745">
            <v>80.679600000000008</v>
          </cell>
          <cell r="I745">
            <v>161.35920000000002</v>
          </cell>
        </row>
        <row r="746">
          <cell r="B746" t="str">
            <v>111609</v>
          </cell>
          <cell r="C746" t="str">
            <v>REGISTRATOR ZAGRIZA-ORD.A20</v>
          </cell>
          <cell r="D746">
            <v>29</v>
          </cell>
          <cell r="E746">
            <v>9.590720000000001</v>
          </cell>
          <cell r="F746">
            <v>275.28000000000003</v>
          </cell>
          <cell r="G746">
            <v>58</v>
          </cell>
          <cell r="H746">
            <v>8.8816000000000006</v>
          </cell>
          <cell r="I746">
            <v>515.1328000000002</v>
          </cell>
        </row>
        <row r="747">
          <cell r="B747" t="str">
            <v>111612</v>
          </cell>
          <cell r="C747" t="str">
            <v>CHARISMA CLASSIC 4G</v>
          </cell>
          <cell r="D747">
            <v>11</v>
          </cell>
          <cell r="E747">
            <v>13.689318181818182</v>
          </cell>
          <cell r="F747">
            <v>150.59</v>
          </cell>
          <cell r="G747">
            <v>12</v>
          </cell>
          <cell r="H747">
            <v>13.6875</v>
          </cell>
          <cell r="I747">
            <v>164.25</v>
          </cell>
        </row>
        <row r="748">
          <cell r="B748" t="str">
            <v>111613</v>
          </cell>
          <cell r="C748" t="str">
            <v>OPNE ZA KOFERDAM FLEXI DAM NON LATEX A30</v>
          </cell>
          <cell r="D748">
            <v>26</v>
          </cell>
          <cell r="E748">
            <v>36.3003</v>
          </cell>
          <cell r="F748">
            <v>944.39</v>
          </cell>
          <cell r="G748">
            <v>24</v>
          </cell>
          <cell r="H748">
            <v>35.233600000000003</v>
          </cell>
          <cell r="I748">
            <v>845.60640000000001</v>
          </cell>
        </row>
        <row r="749">
          <cell r="B749" t="str">
            <v>111614</v>
          </cell>
          <cell r="C749" t="str">
            <v>PORCELAIN ETCH&amp;SILANE KPL UL405</v>
          </cell>
          <cell r="D749">
            <v>2</v>
          </cell>
          <cell r="E749">
            <v>76.86</v>
          </cell>
          <cell r="F749">
            <v>153.72</v>
          </cell>
          <cell r="G749">
            <v>2</v>
          </cell>
          <cell r="H749">
            <v>76.86</v>
          </cell>
          <cell r="I749">
            <v>153.72</v>
          </cell>
        </row>
        <row r="750">
          <cell r="B750" t="str">
            <v>111615</v>
          </cell>
          <cell r="C750" t="str">
            <v>POENI GUTAPERCHA 20MM XXF-L A100</v>
          </cell>
          <cell r="D750">
            <v>29</v>
          </cell>
          <cell r="E750">
            <v>8.40356666666667</v>
          </cell>
          <cell r="F750">
            <v>245.17000000000002</v>
          </cell>
          <cell r="G750">
            <v>19</v>
          </cell>
          <cell r="H750">
            <v>11.607000000000001</v>
          </cell>
          <cell r="I750">
            <v>220.53300000000007</v>
          </cell>
        </row>
        <row r="751">
          <cell r="B751" t="str">
            <v>111616</v>
          </cell>
          <cell r="C751" t="str">
            <v>FILE EZE 4X1,2ML GEL (EDTA 19%)</v>
          </cell>
          <cell r="D751">
            <v>6</v>
          </cell>
          <cell r="E751">
            <v>61.54</v>
          </cell>
          <cell r="F751">
            <v>369.24</v>
          </cell>
          <cell r="G751">
            <v>7</v>
          </cell>
          <cell r="H751">
            <v>61.540500000000002</v>
          </cell>
          <cell r="I751">
            <v>430.78350000000006</v>
          </cell>
        </row>
        <row r="752">
          <cell r="B752" t="str">
            <v>111617</v>
          </cell>
          <cell r="C752" t="str">
            <v>TRAK POLIRNI ROLA 10MX4MM</v>
          </cell>
          <cell r="D752">
            <v>11</v>
          </cell>
          <cell r="E752">
            <v>11.171333333333333</v>
          </cell>
          <cell r="F752">
            <v>122.88</v>
          </cell>
          <cell r="G752">
            <v>12</v>
          </cell>
          <cell r="H752">
            <v>11.174000000000001</v>
          </cell>
          <cell r="I752">
            <v>134.08799999999997</v>
          </cell>
        </row>
        <row r="753">
          <cell r="B753" t="str">
            <v>111619</v>
          </cell>
          <cell r="C753" t="str">
            <v>EDTA 17% 100ML ZA ŠIR.KAN. SPEIKO (CALASEPT)</v>
          </cell>
          <cell r="D753">
            <v>9</v>
          </cell>
          <cell r="E753">
            <v>35.070300000000003</v>
          </cell>
          <cell r="F753">
            <v>315.63</v>
          </cell>
          <cell r="G753">
            <v>9</v>
          </cell>
          <cell r="H753">
            <v>35.072699999999998</v>
          </cell>
          <cell r="I753">
            <v>315.65430000000003</v>
          </cell>
        </row>
        <row r="754">
          <cell r="B754" t="str">
            <v>111624</v>
          </cell>
          <cell r="C754" t="str">
            <v>IGLA LENTULA A4, DOLŽ. 17MM</v>
          </cell>
          <cell r="D754">
            <v>6</v>
          </cell>
          <cell r="E754">
            <v>14.030000000000001</v>
          </cell>
          <cell r="F754">
            <v>84.18</v>
          </cell>
          <cell r="G754">
            <v>4</v>
          </cell>
          <cell r="H754">
            <v>14.030000000000001</v>
          </cell>
          <cell r="I754">
            <v>56.120000000000005</v>
          </cell>
        </row>
        <row r="755">
          <cell r="B755" t="str">
            <v>111706</v>
          </cell>
          <cell r="C755" t="str">
            <v>PORCELAN ETCH REFILL 2X1,2ML UL406</v>
          </cell>
          <cell r="D755">
            <v>4</v>
          </cell>
          <cell r="E755">
            <v>59.139499999999998</v>
          </cell>
          <cell r="F755">
            <v>236.56</v>
          </cell>
          <cell r="G755">
            <v>5</v>
          </cell>
          <cell r="H755">
            <v>5.9779999999999998</v>
          </cell>
          <cell r="I755">
            <v>30.129099999999998</v>
          </cell>
        </row>
        <row r="756">
          <cell r="B756" t="str">
            <v>111711</v>
          </cell>
          <cell r="C756" t="str">
            <v>RELYX UNICEM APLICAP CEMENT KAPS. A50</v>
          </cell>
          <cell r="D756">
            <v>4</v>
          </cell>
          <cell r="E756">
            <v>201.48000000000002</v>
          </cell>
          <cell r="F756">
            <v>805.92000000000007</v>
          </cell>
          <cell r="G756">
            <v>5</v>
          </cell>
          <cell r="H756">
            <v>16.9725</v>
          </cell>
          <cell r="I756">
            <v>84.862499999999997</v>
          </cell>
        </row>
        <row r="757">
          <cell r="B757" t="str">
            <v>111714</v>
          </cell>
          <cell r="C757" t="str">
            <v>SINGLE BOND ADHEZIV 6ML</v>
          </cell>
          <cell r="D757">
            <v>36</v>
          </cell>
          <cell r="E757">
            <v>31.988050000000008</v>
          </cell>
          <cell r="F757">
            <v>1151.6100000000001</v>
          </cell>
          <cell r="G757">
            <v>36</v>
          </cell>
          <cell r="H757">
            <v>31.985500000000002</v>
          </cell>
          <cell r="I757">
            <v>1151.4780000000007</v>
          </cell>
        </row>
        <row r="758">
          <cell r="B758" t="str">
            <v>111715</v>
          </cell>
          <cell r="C758" t="str">
            <v>INTRAORALNA BRIZGA ZA SILIKONE KOVINSKA</v>
          </cell>
          <cell r="D758">
            <v>2</v>
          </cell>
          <cell r="E758">
            <v>61.26</v>
          </cell>
          <cell r="F758">
            <v>122.52</v>
          </cell>
          <cell r="G758">
            <v>2</v>
          </cell>
          <cell r="H758">
            <v>61.262299999999996</v>
          </cell>
          <cell r="I758">
            <v>122.52459999999999</v>
          </cell>
        </row>
        <row r="759">
          <cell r="B759" t="str">
            <v>111723</v>
          </cell>
          <cell r="C759" t="str">
            <v>CEMENT PROROOT MTA 4X0,5G ZA RETROGR.POLNITEV</v>
          </cell>
          <cell r="D759">
            <v>4</v>
          </cell>
          <cell r="E759">
            <v>143.44874999999999</v>
          </cell>
          <cell r="F759">
            <v>573.80000000000007</v>
          </cell>
          <cell r="G759">
            <v>7</v>
          </cell>
          <cell r="H759">
            <v>143.44499999999999</v>
          </cell>
          <cell r="I759">
            <v>1004.115</v>
          </cell>
        </row>
        <row r="760">
          <cell r="B760" t="str">
            <v>111724</v>
          </cell>
          <cell r="C760" t="str">
            <v>ZATIČKI UNICLIP-PLAST. C215U A100</v>
          </cell>
          <cell r="D760">
            <v>2</v>
          </cell>
          <cell r="E760">
            <v>55.85</v>
          </cell>
          <cell r="F760">
            <v>111.7</v>
          </cell>
          <cell r="G760">
            <v>2</v>
          </cell>
          <cell r="H760">
            <v>55.844999999999999</v>
          </cell>
          <cell r="I760">
            <v>111.69</v>
          </cell>
        </row>
        <row r="761">
          <cell r="B761" t="str">
            <v>111726</v>
          </cell>
          <cell r="C761" t="str">
            <v>TRAK POLIRNI DIAMANT.ENOSTR.NEPERF.Z ŽAGICO AVTOKLAV.16MM A10</v>
          </cell>
          <cell r="D761">
            <v>44</v>
          </cell>
          <cell r="E761">
            <v>25.178274999999999</v>
          </cell>
          <cell r="F761">
            <v>1106.6400000000001</v>
          </cell>
          <cell r="G761">
            <v>44</v>
          </cell>
          <cell r="H761">
            <v>24.868500000000001</v>
          </cell>
          <cell r="I761">
            <v>1094.2140000000002</v>
          </cell>
        </row>
        <row r="762">
          <cell r="B762" t="str">
            <v>111727</v>
          </cell>
          <cell r="C762" t="str">
            <v>KARIES DETECTOR SEE-IT 10ML</v>
          </cell>
          <cell r="D762">
            <v>7</v>
          </cell>
          <cell r="E762">
            <v>32.85</v>
          </cell>
          <cell r="F762">
            <v>229.95000000000002</v>
          </cell>
          <cell r="G762">
            <v>6</v>
          </cell>
          <cell r="H762">
            <v>32.8538</v>
          </cell>
          <cell r="I762">
            <v>197.12280000000004</v>
          </cell>
        </row>
        <row r="763">
          <cell r="B763" t="str">
            <v>111728</v>
          </cell>
          <cell r="C763" t="str">
            <v>HELIOSEAL CLEAR 1,25G</v>
          </cell>
          <cell r="D763">
            <v>21</v>
          </cell>
          <cell r="E763">
            <v>11.422290909090909</v>
          </cell>
          <cell r="F763">
            <v>239.86</v>
          </cell>
          <cell r="G763">
            <v>21</v>
          </cell>
          <cell r="H763">
            <v>11.423599999999999</v>
          </cell>
          <cell r="I763">
            <v>239.89560000000003</v>
          </cell>
        </row>
        <row r="764">
          <cell r="B764" t="str">
            <v>111729</v>
          </cell>
          <cell r="C764" t="str">
            <v>TOOTH MOUSE PENA ZA DEMIN.ZOB 40G</v>
          </cell>
          <cell r="D764">
            <v>92</v>
          </cell>
          <cell r="E764">
            <v>11.821406666666672</v>
          </cell>
          <cell r="F764">
            <v>1087.58</v>
          </cell>
          <cell r="G764">
            <v>89</v>
          </cell>
          <cell r="H764">
            <v>11.824000000000002</v>
          </cell>
          <cell r="I764">
            <v>1052.3359999999998</v>
          </cell>
        </row>
        <row r="765">
          <cell r="B765" t="str">
            <v>111731</v>
          </cell>
          <cell r="C765" t="str">
            <v>OPTRAGATE GUMA ZA ZAŠČITO USTNIC KPL</v>
          </cell>
          <cell r="D765">
            <v>9</v>
          </cell>
          <cell r="E765">
            <v>90.096133333333341</v>
          </cell>
          <cell r="F765">
            <v>810.86</v>
          </cell>
          <cell r="G765">
            <v>9</v>
          </cell>
          <cell r="H765">
            <v>92.876200000000011</v>
          </cell>
          <cell r="I765">
            <v>807.30819999999994</v>
          </cell>
        </row>
        <row r="766">
          <cell r="B766" t="str">
            <v>111751</v>
          </cell>
          <cell r="C766" t="str">
            <v>BIODENTIN A15 ZA POLNITEV</v>
          </cell>
          <cell r="D766">
            <v>5</v>
          </cell>
          <cell r="E766">
            <v>137.11840000000001</v>
          </cell>
          <cell r="F766">
            <v>674.41</v>
          </cell>
          <cell r="G766">
            <v>4</v>
          </cell>
          <cell r="H766">
            <v>125.925</v>
          </cell>
          <cell r="I766">
            <v>503.7</v>
          </cell>
        </row>
        <row r="767">
          <cell r="B767" t="str">
            <v>111756</v>
          </cell>
          <cell r="C767" t="str">
            <v>ADHEZIV EASY ONE SELF ETCH 5ML</v>
          </cell>
          <cell r="D767">
            <v>4</v>
          </cell>
          <cell r="E767">
            <v>52.607599999999991</v>
          </cell>
          <cell r="F767">
            <v>210.43</v>
          </cell>
          <cell r="G767">
            <v>4</v>
          </cell>
          <cell r="H767">
            <v>52.606400000000008</v>
          </cell>
          <cell r="I767">
            <v>210.42560000000003</v>
          </cell>
        </row>
        <row r="768">
          <cell r="B768" t="str">
            <v>111763</v>
          </cell>
          <cell r="C768" t="str">
            <v>CEMENT RS 0,5GX3 ZA POLNITEV KOR.KANALOV (GEN-TECH)</v>
          </cell>
          <cell r="D768">
            <v>2</v>
          </cell>
          <cell r="E768">
            <v>87.600000000000009</v>
          </cell>
          <cell r="F768">
            <v>175.20000000000002</v>
          </cell>
          <cell r="G768">
            <v>3</v>
          </cell>
          <cell r="H768">
            <v>87.600000000000009</v>
          </cell>
          <cell r="I768">
            <v>262.8</v>
          </cell>
        </row>
        <row r="769">
          <cell r="B769" t="str">
            <v>111766</v>
          </cell>
          <cell r="C769" t="str">
            <v>G-AENIAL BOND 5ML</v>
          </cell>
          <cell r="D769">
            <v>22</v>
          </cell>
          <cell r="E769">
            <v>58.100266666666677</v>
          </cell>
          <cell r="F769">
            <v>1278.2</v>
          </cell>
          <cell r="G769">
            <v>20</v>
          </cell>
          <cell r="H769">
            <v>58.100699999999996</v>
          </cell>
          <cell r="I769">
            <v>1162.0140000000006</v>
          </cell>
        </row>
        <row r="770">
          <cell r="B770" t="str">
            <v>111769</v>
          </cell>
          <cell r="C770" t="str">
            <v>SHOFU BEAUTIFIL II 4,5G BRIZGA</v>
          </cell>
          <cell r="D770">
            <v>28</v>
          </cell>
          <cell r="E770">
            <v>37.108281481481477</v>
          </cell>
          <cell r="F770">
            <v>1039.03</v>
          </cell>
          <cell r="G770">
            <v>28</v>
          </cell>
          <cell r="H770">
            <v>37.110599999999998</v>
          </cell>
          <cell r="I770">
            <v>1039.0967999999996</v>
          </cell>
        </row>
        <row r="771">
          <cell r="B771" t="str">
            <v>111817</v>
          </cell>
          <cell r="C771" t="str">
            <v>ALGINAT ZA PROTETIKO HYDROCOLOR 5 453G</v>
          </cell>
          <cell r="D771">
            <v>81</v>
          </cell>
          <cell r="E771">
            <v>5.9920714285714283</v>
          </cell>
          <cell r="F771">
            <v>485.38</v>
          </cell>
          <cell r="G771">
            <v>84</v>
          </cell>
          <cell r="H771">
            <v>5.9940999999999995</v>
          </cell>
          <cell r="I771">
            <v>503.5044000000002</v>
          </cell>
        </row>
        <row r="772">
          <cell r="B772" t="str">
            <v>111829</v>
          </cell>
          <cell r="C772" t="str">
            <v>ADHESE UNIVERSAL VIVAPEN 2ML+100KANIL</v>
          </cell>
          <cell r="D772">
            <v>204</v>
          </cell>
          <cell r="E772">
            <v>62.548350588235287</v>
          </cell>
          <cell r="F772">
            <v>12760.64</v>
          </cell>
          <cell r="G772">
            <v>199</v>
          </cell>
          <cell r="H772">
            <v>62.414999999999999</v>
          </cell>
          <cell r="I772">
            <v>12420.585000000001</v>
          </cell>
        </row>
        <row r="773">
          <cell r="B773" t="str">
            <v>111832</v>
          </cell>
          <cell r="C773" t="str">
            <v>EXPASYL RETRAKC.PASTA KIT (KAPS.,KANILE, APLIKATOR)</v>
          </cell>
          <cell r="D773">
            <v>2</v>
          </cell>
          <cell r="E773">
            <v>207.4</v>
          </cell>
          <cell r="F773">
            <v>414.8</v>
          </cell>
          <cell r="G773">
            <v>2</v>
          </cell>
          <cell r="H773">
            <v>186.15</v>
          </cell>
          <cell r="I773">
            <v>372.3</v>
          </cell>
        </row>
        <row r="774">
          <cell r="B774" t="str">
            <v>111833</v>
          </cell>
          <cell r="C774" t="str">
            <v>CEMENT RIVA LIGHT CURE KAPS A45 (FUJI II)</v>
          </cell>
          <cell r="D774">
            <v>71</v>
          </cell>
          <cell r="E774">
            <v>62.511429411764723</v>
          </cell>
          <cell r="F774">
            <v>4441.2700000000004</v>
          </cell>
          <cell r="G774">
            <v>69</v>
          </cell>
          <cell r="H774">
            <v>57.754200000000004</v>
          </cell>
          <cell r="I774">
            <v>3985.0397999999986</v>
          </cell>
        </row>
        <row r="775">
          <cell r="B775" t="str">
            <v>111834</v>
          </cell>
          <cell r="C775" t="str">
            <v>CEMENT RIVA SELF CURE KAPS A45</v>
          </cell>
          <cell r="D775">
            <v>3</v>
          </cell>
          <cell r="E775">
            <v>71.768766666666679</v>
          </cell>
          <cell r="F775">
            <v>215.31</v>
          </cell>
          <cell r="G775">
            <v>5</v>
          </cell>
          <cell r="H775">
            <v>71.766300000000001</v>
          </cell>
          <cell r="I775">
            <v>358.83150000000001</v>
          </cell>
        </row>
        <row r="776">
          <cell r="B776" t="str">
            <v>111837</v>
          </cell>
          <cell r="C776" t="str">
            <v>CEMENT KETAC CEM EASYMIX PRAH 30G</v>
          </cell>
          <cell r="D776">
            <v>3</v>
          </cell>
          <cell r="E776">
            <v>63.750700000000002</v>
          </cell>
          <cell r="F776">
            <v>191.25</v>
          </cell>
          <cell r="G776">
            <v>3</v>
          </cell>
          <cell r="H776">
            <v>58.555100000000003</v>
          </cell>
          <cell r="I776">
            <v>175.6653</v>
          </cell>
        </row>
        <row r="777">
          <cell r="B777" t="str">
            <v>111838</v>
          </cell>
          <cell r="C777" t="str">
            <v>CEMENT KETAC CEM EASYMIX TEKOČINA 12ML</v>
          </cell>
          <cell r="D777">
            <v>2</v>
          </cell>
          <cell r="E777">
            <v>13.0198</v>
          </cell>
          <cell r="F777">
            <v>26.04</v>
          </cell>
          <cell r="G777">
            <v>3</v>
          </cell>
          <cell r="H777">
            <v>13.0206</v>
          </cell>
          <cell r="I777">
            <v>39.061799999999998</v>
          </cell>
        </row>
        <row r="778">
          <cell r="B778" t="str">
            <v>111839</v>
          </cell>
          <cell r="C778" t="str">
            <v>OPTIBOND FL KPL ADHEZIV IV.GENERACIJE</v>
          </cell>
          <cell r="D778">
            <v>1</v>
          </cell>
          <cell r="E778">
            <v>119.28</v>
          </cell>
          <cell r="F778">
            <v>119.28</v>
          </cell>
          <cell r="G778">
            <v>1</v>
          </cell>
          <cell r="H778">
            <v>119.27510000000001</v>
          </cell>
          <cell r="I778">
            <v>119.27510000000001</v>
          </cell>
        </row>
        <row r="779">
          <cell r="B779" t="str">
            <v>111841</v>
          </cell>
          <cell r="C779" t="str">
            <v>BARVILO ZA OBARV.KARIOZ.TKIVA RED DETECTOR, 2ML BRIZGA</v>
          </cell>
          <cell r="D779">
            <v>3</v>
          </cell>
          <cell r="E779">
            <v>10.06</v>
          </cell>
          <cell r="F779">
            <v>30.18</v>
          </cell>
          <cell r="G779">
            <v>3</v>
          </cell>
          <cell r="H779">
            <v>10.061400000000001</v>
          </cell>
          <cell r="I779">
            <v>30.184200000000001</v>
          </cell>
        </row>
        <row r="780">
          <cell r="B780" t="str">
            <v>111847</v>
          </cell>
          <cell r="C780" t="str">
            <v>PANAVIA SA CEMENT PLUS BRIZGA 8G+MEŠ.NAST.</v>
          </cell>
          <cell r="D780">
            <v>2</v>
          </cell>
          <cell r="E780">
            <v>110.595</v>
          </cell>
          <cell r="F780">
            <v>221.20000000000002</v>
          </cell>
          <cell r="G780">
            <v>1</v>
          </cell>
          <cell r="H780">
            <v>91.98</v>
          </cell>
          <cell r="I780">
            <v>91.98</v>
          </cell>
        </row>
        <row r="781">
          <cell r="B781" t="str">
            <v>111852</v>
          </cell>
          <cell r="C781" t="str">
            <v>BIODENTIN A5 ZA POLNITEV</v>
          </cell>
          <cell r="D781">
            <v>9</v>
          </cell>
          <cell r="E781">
            <v>72.391666666666666</v>
          </cell>
          <cell r="F781">
            <v>651.53</v>
          </cell>
          <cell r="G781">
            <v>9</v>
          </cell>
          <cell r="H781">
            <v>65.7</v>
          </cell>
          <cell r="I781">
            <v>591.30000000000007</v>
          </cell>
        </row>
        <row r="782">
          <cell r="B782" t="str">
            <v>111853</v>
          </cell>
          <cell r="C782" t="str">
            <v>VISCOSTAT CLEAR GEL BRIZGA 4X1,2ML</v>
          </cell>
          <cell r="D782">
            <v>24</v>
          </cell>
          <cell r="E782">
            <v>56.195366666666672</v>
          </cell>
          <cell r="F782">
            <v>1414.52</v>
          </cell>
          <cell r="G782">
            <v>21</v>
          </cell>
          <cell r="H782">
            <v>8.6504999999999992</v>
          </cell>
          <cell r="I782">
            <v>181.66049999999998</v>
          </cell>
        </row>
        <row r="783">
          <cell r="B783" t="str">
            <v>111855</v>
          </cell>
          <cell r="C783" t="str">
            <v>ZAGOZDE INT.PLAST.TRANSP LUCIVEDGE S790</v>
          </cell>
          <cell r="D783">
            <v>5</v>
          </cell>
          <cell r="E783">
            <v>33.025999999999996</v>
          </cell>
          <cell r="F783">
            <v>165.13</v>
          </cell>
          <cell r="G783"/>
          <cell r="I783"/>
        </row>
        <row r="784">
          <cell r="B784" t="str">
            <v>111858</v>
          </cell>
          <cell r="C784" t="str">
            <v>NITKA ZOBNA NEPOVOŠČENA (INBETWEEN) A50</v>
          </cell>
          <cell r="D784">
            <v>35</v>
          </cell>
          <cell r="E784">
            <v>1.4814285714285713</v>
          </cell>
          <cell r="F784">
            <v>52.46</v>
          </cell>
          <cell r="G784">
            <v>36</v>
          </cell>
          <cell r="H784">
            <v>1.22</v>
          </cell>
          <cell r="I784">
            <v>43.92</v>
          </cell>
        </row>
        <row r="785">
          <cell r="B785" t="str">
            <v>111859</v>
          </cell>
          <cell r="C785" t="str">
            <v>VREČKE ZA SHRANJEVANJE ODTISOV 20X25CM A100</v>
          </cell>
          <cell r="D785">
            <v>137</v>
          </cell>
          <cell r="E785">
            <v>6.1000000000000005</v>
          </cell>
          <cell r="F785">
            <v>835.7</v>
          </cell>
          <cell r="G785">
            <v>129</v>
          </cell>
          <cell r="H785">
            <v>6.1000000000000005</v>
          </cell>
          <cell r="I785">
            <v>786.9</v>
          </cell>
        </row>
        <row r="786">
          <cell r="B786" t="str">
            <v>111862</v>
          </cell>
          <cell r="C786" t="str">
            <v>NITKE ŠIVALNE POLIPROPILEN Z IGLO MULTIPASS MPP2833H</v>
          </cell>
          <cell r="D786">
            <v>7</v>
          </cell>
          <cell r="E786">
            <v>202.31906666666666</v>
          </cell>
          <cell r="F786">
            <v>1441.53</v>
          </cell>
          <cell r="G786">
            <v>7</v>
          </cell>
          <cell r="H786">
            <v>217.5984</v>
          </cell>
          <cell r="I786">
            <v>1523.1888000000001</v>
          </cell>
        </row>
        <row r="787">
          <cell r="B787" t="str">
            <v>111863</v>
          </cell>
          <cell r="C787" t="str">
            <v>NITKE ŠIVALNE POLIPROPILEN Z IGLO MULTIPASS EH7764H</v>
          </cell>
          <cell r="D787">
            <v>1</v>
          </cell>
          <cell r="E787">
            <v>215.53980000000001</v>
          </cell>
          <cell r="F787">
            <v>215.54</v>
          </cell>
          <cell r="G787">
            <v>1</v>
          </cell>
          <cell r="H787">
            <v>215.62740000000002</v>
          </cell>
          <cell r="I787">
            <v>215.62740000000002</v>
          </cell>
        </row>
        <row r="788">
          <cell r="B788" t="str">
            <v>111865</v>
          </cell>
          <cell r="C788" t="str">
            <v>GOBICE ZA BOBEN ZA KANAL.INSTR. FI 5CMX0,5 (PENASTI DISKI) A50</v>
          </cell>
          <cell r="D788">
            <v>208</v>
          </cell>
          <cell r="E788">
            <v>4.3943009523809513</v>
          </cell>
          <cell r="F788">
            <v>913.94</v>
          </cell>
          <cell r="G788">
            <v>203</v>
          </cell>
          <cell r="H788">
            <v>4.3920000000000003</v>
          </cell>
          <cell r="I788">
            <v>892.10309999999913</v>
          </cell>
        </row>
        <row r="789">
          <cell r="B789" t="str">
            <v>111866</v>
          </cell>
          <cell r="C789" t="str">
            <v>CEMENT FUJI IX GP KAPS. A50</v>
          </cell>
          <cell r="D789">
            <v>8</v>
          </cell>
          <cell r="E789">
            <v>89.123087499999997</v>
          </cell>
          <cell r="F789">
            <v>712.97</v>
          </cell>
          <cell r="G789">
            <v>8</v>
          </cell>
          <cell r="H789">
            <v>89.126300000000001</v>
          </cell>
          <cell r="I789">
            <v>713.0104</v>
          </cell>
        </row>
        <row r="790">
          <cell r="B790" t="str">
            <v>111886</v>
          </cell>
          <cell r="C790" t="str">
            <v>PASTA PROFIL. NUPRO S FLUOR. 340G ORANGE</v>
          </cell>
          <cell r="D790">
            <v>7</v>
          </cell>
          <cell r="E790">
            <v>49.270571428571429</v>
          </cell>
          <cell r="F790">
            <v>344.90000000000003</v>
          </cell>
          <cell r="G790">
            <v>8</v>
          </cell>
          <cell r="H790">
            <v>53.616999999999997</v>
          </cell>
          <cell r="I790">
            <v>428.93599999999998</v>
          </cell>
        </row>
        <row r="791">
          <cell r="B791" t="str">
            <v>111888</v>
          </cell>
          <cell r="C791" t="str">
            <v>IMPREGUM PENTA 300ML +60ML  31793</v>
          </cell>
          <cell r="D791">
            <v>4</v>
          </cell>
          <cell r="E791">
            <v>100.25092500000001</v>
          </cell>
          <cell r="F791">
            <v>401</v>
          </cell>
          <cell r="G791">
            <v>4</v>
          </cell>
          <cell r="H791">
            <v>100.25370000000001</v>
          </cell>
          <cell r="I791">
            <v>401.01480000000004</v>
          </cell>
        </row>
        <row r="792">
          <cell r="B792" t="str">
            <v>111890</v>
          </cell>
          <cell r="C792" t="str">
            <v>IMPREGUM PENTA KARTUŠA</v>
          </cell>
          <cell r="D792">
            <v>1</v>
          </cell>
          <cell r="E792">
            <v>46.573500000000003</v>
          </cell>
          <cell r="F792">
            <v>46.57</v>
          </cell>
          <cell r="G792">
            <v>2</v>
          </cell>
          <cell r="H792">
            <v>46.573500000000003</v>
          </cell>
          <cell r="I792">
            <v>93.147000000000006</v>
          </cell>
        </row>
        <row r="793">
          <cell r="B793" t="str">
            <v>111891</v>
          </cell>
          <cell r="C793" t="str">
            <v>IMPREGUM PENTA MEŠALNE KANILE RDEČE A50</v>
          </cell>
          <cell r="D793">
            <v>6</v>
          </cell>
          <cell r="E793">
            <v>43.691433333333336</v>
          </cell>
          <cell r="F793">
            <v>262.14</v>
          </cell>
          <cell r="G793">
            <v>5</v>
          </cell>
          <cell r="H793">
            <v>43.694300000000005</v>
          </cell>
          <cell r="I793">
            <v>218.47150000000002</v>
          </cell>
        </row>
        <row r="794">
          <cell r="B794" t="str">
            <v>111893</v>
          </cell>
          <cell r="C794" t="str">
            <v>ULTRACAL XS 4X1,2ML</v>
          </cell>
          <cell r="D794">
            <v>167</v>
          </cell>
          <cell r="E794">
            <v>35.195371621621625</v>
          </cell>
          <cell r="F794">
            <v>5876.87</v>
          </cell>
          <cell r="G794">
            <v>163</v>
          </cell>
          <cell r="H794">
            <v>35.04</v>
          </cell>
          <cell r="I794">
            <v>5711.52</v>
          </cell>
        </row>
        <row r="795">
          <cell r="B795" t="str">
            <v>111895</v>
          </cell>
          <cell r="C795" t="str">
            <v>MATRICA OMNI-MATRIX KOVINSKA A48</v>
          </cell>
          <cell r="D795">
            <v>232</v>
          </cell>
          <cell r="E795">
            <v>57.009371874999964</v>
          </cell>
          <cell r="F795">
            <v>13226.27</v>
          </cell>
          <cell r="G795">
            <v>241</v>
          </cell>
          <cell r="H795">
            <v>57.008199999999995</v>
          </cell>
          <cell r="I795">
            <v>13738.97619999999</v>
          </cell>
        </row>
        <row r="796">
          <cell r="B796" t="str">
            <v>111896</v>
          </cell>
          <cell r="C796" t="str">
            <v>MATRICA OMNI-MATRIX 1103 CELULOIDNE A48</v>
          </cell>
          <cell r="D796">
            <v>7</v>
          </cell>
          <cell r="E796">
            <v>65.639066666666665</v>
          </cell>
          <cell r="F796">
            <v>459.48</v>
          </cell>
          <cell r="G796">
            <v>8</v>
          </cell>
          <cell r="H796">
            <v>65.637200000000007</v>
          </cell>
          <cell r="I796">
            <v>525.09760000000006</v>
          </cell>
        </row>
        <row r="797">
          <cell r="B797" t="str">
            <v>111897</v>
          </cell>
          <cell r="C797" t="str">
            <v>CIKAFLOGO GEL ZA DLESNI 10ML</v>
          </cell>
          <cell r="D797">
            <v>1</v>
          </cell>
          <cell r="E797">
            <v>10.19</v>
          </cell>
          <cell r="F797">
            <v>10.19</v>
          </cell>
          <cell r="G797">
            <v>1</v>
          </cell>
          <cell r="H797">
            <v>10.187000000000001</v>
          </cell>
          <cell r="I797">
            <v>10.187000000000001</v>
          </cell>
        </row>
        <row r="798">
          <cell r="B798" t="str">
            <v>111903</v>
          </cell>
          <cell r="C798" t="str">
            <v>NITKA ZOBNA POVOŠČENA SUPER FLOSS 50NITK</v>
          </cell>
          <cell r="D798">
            <v>91</v>
          </cell>
          <cell r="E798">
            <v>2.822804347826088</v>
          </cell>
          <cell r="F798">
            <v>256.86</v>
          </cell>
          <cell r="G798">
            <v>88</v>
          </cell>
          <cell r="H798">
            <v>2.8060000000000005</v>
          </cell>
          <cell r="I798">
            <v>246.928</v>
          </cell>
        </row>
        <row r="799">
          <cell r="B799" t="str">
            <v>111945</v>
          </cell>
          <cell r="C799" t="str">
            <v>EXAFAST KARTUŠE 2X48ML</v>
          </cell>
          <cell r="D799">
            <v>27</v>
          </cell>
          <cell r="E799">
            <v>38.050330434782602</v>
          </cell>
          <cell r="F799">
            <v>1020.3000000000001</v>
          </cell>
          <cell r="G799">
            <v>31</v>
          </cell>
          <cell r="H799">
            <v>34.4788</v>
          </cell>
          <cell r="I799">
            <v>1068.8427999999999</v>
          </cell>
        </row>
        <row r="800">
          <cell r="B800" t="str">
            <v>112014</v>
          </cell>
          <cell r="C800" t="str">
            <v>EXPASYL KAPSULE A20</v>
          </cell>
          <cell r="D800">
            <v>1</v>
          </cell>
          <cell r="E800">
            <v>114.98</v>
          </cell>
          <cell r="F800">
            <v>114.98</v>
          </cell>
          <cell r="G800">
            <v>1</v>
          </cell>
          <cell r="H800">
            <v>114.97500000000001</v>
          </cell>
          <cell r="I800">
            <v>114.97500000000001</v>
          </cell>
        </row>
        <row r="801">
          <cell r="B801" t="str">
            <v>112017</v>
          </cell>
          <cell r="C801" t="str">
            <v>EXPASYL KANILE (APLIKATORJI) A40</v>
          </cell>
          <cell r="D801">
            <v>1</v>
          </cell>
          <cell r="E801">
            <v>18.3</v>
          </cell>
          <cell r="F801">
            <v>18.3</v>
          </cell>
          <cell r="G801">
            <v>1</v>
          </cell>
          <cell r="H801">
            <v>18.3</v>
          </cell>
          <cell r="I801">
            <v>18.3</v>
          </cell>
        </row>
        <row r="802">
          <cell r="B802" t="str">
            <v>112018</v>
          </cell>
          <cell r="C802" t="str">
            <v>DISPENZER PLASTIČNI FUJICEM</v>
          </cell>
          <cell r="D802">
            <v>3</v>
          </cell>
          <cell r="E802">
            <v>19.52</v>
          </cell>
          <cell r="F802">
            <v>58.56</v>
          </cell>
          <cell r="G802">
            <v>3</v>
          </cell>
          <cell r="H802">
            <v>19.52</v>
          </cell>
          <cell r="I802">
            <v>58.56</v>
          </cell>
        </row>
        <row r="803">
          <cell r="B803" t="str">
            <v>112019</v>
          </cell>
          <cell r="C803" t="str">
            <v>HY-DROP DISPENZER ZA MEDIKAMENTE</v>
          </cell>
          <cell r="D803">
            <v>4</v>
          </cell>
          <cell r="E803">
            <v>28.581149999999997</v>
          </cell>
          <cell r="F803">
            <v>114.32000000000001</v>
          </cell>
          <cell r="G803">
            <v>4</v>
          </cell>
          <cell r="H803">
            <v>28.584600000000002</v>
          </cell>
          <cell r="I803">
            <v>114.33840000000001</v>
          </cell>
        </row>
        <row r="804">
          <cell r="B804" t="str">
            <v>112034</v>
          </cell>
          <cell r="C804" t="str">
            <v>ADHESE VIVAPEN KANILE A100</v>
          </cell>
          <cell r="D804">
            <v>28</v>
          </cell>
          <cell r="E804">
            <v>69.23021739130435</v>
          </cell>
          <cell r="F804">
            <v>1932.8700000000001</v>
          </cell>
          <cell r="G804">
            <v>27</v>
          </cell>
          <cell r="H804">
            <v>69.540000000000006</v>
          </cell>
          <cell r="I804">
            <v>1877.58</v>
          </cell>
        </row>
        <row r="805">
          <cell r="B805" t="str">
            <v>112042</v>
          </cell>
          <cell r="C805" t="str">
            <v>NASTAVKI ZA VISCOSTAT - METAL DENTO INFUSOR TIPS A20</v>
          </cell>
          <cell r="D805">
            <v>8</v>
          </cell>
          <cell r="E805">
            <v>17.080000000000002</v>
          </cell>
          <cell r="F805">
            <v>136.64000000000001</v>
          </cell>
          <cell r="G805">
            <v>9</v>
          </cell>
          <cell r="H805">
            <v>17.080000000000002</v>
          </cell>
          <cell r="I805">
            <v>154.4032</v>
          </cell>
        </row>
        <row r="806">
          <cell r="B806" t="str">
            <v>112043</v>
          </cell>
          <cell r="C806" t="str">
            <v>GRADIA DIRECT KOMPOZIT BRIZGE 4G</v>
          </cell>
          <cell r="D806">
            <v>253</v>
          </cell>
          <cell r="E806">
            <v>26.733376415094344</v>
          </cell>
          <cell r="F806">
            <v>6767.08</v>
          </cell>
          <cell r="G806">
            <v>254</v>
          </cell>
          <cell r="H806">
            <v>26.170500000000004</v>
          </cell>
          <cell r="I806">
            <v>6647.3069999999998</v>
          </cell>
        </row>
        <row r="807">
          <cell r="B807" t="str">
            <v>112046</v>
          </cell>
          <cell r="C807" t="str">
            <v>MULTICORE INTRAORALNI NASTAVKI A10</v>
          </cell>
          <cell r="D807">
            <v>5</v>
          </cell>
          <cell r="E807">
            <v>3.370225</v>
          </cell>
          <cell r="F807">
            <v>16.850000000000001</v>
          </cell>
          <cell r="G807">
            <v>6</v>
          </cell>
          <cell r="H807">
            <v>3.3702999999999999</v>
          </cell>
          <cell r="I807">
            <v>20.221799999999998</v>
          </cell>
        </row>
        <row r="808">
          <cell r="B808" t="str">
            <v>112057</v>
          </cell>
          <cell r="C808" t="str">
            <v>REMINERALIZAC.ZAŠČIT.KREMA MI PASTE PLUS 40G (35ML)</v>
          </cell>
          <cell r="D808">
            <v>27</v>
          </cell>
          <cell r="E808">
            <v>13.090385714285715</v>
          </cell>
          <cell r="F808">
            <v>353.43</v>
          </cell>
          <cell r="G808">
            <v>29</v>
          </cell>
          <cell r="H808">
            <v>13.0906</v>
          </cell>
          <cell r="I808">
            <v>379.62739999999991</v>
          </cell>
        </row>
        <row r="809">
          <cell r="B809" t="str">
            <v>112072</v>
          </cell>
          <cell r="C809" t="str">
            <v>IGLA KERR ROČNA 008-010 A6, DOLŽ.21/25/28</v>
          </cell>
          <cell r="D809">
            <v>225</v>
          </cell>
          <cell r="E809">
            <v>3.6687142857142852</v>
          </cell>
          <cell r="F809">
            <v>826.58</v>
          </cell>
          <cell r="G809">
            <v>217</v>
          </cell>
          <cell r="H809">
            <v>3.66</v>
          </cell>
          <cell r="I809">
            <v>794.22</v>
          </cell>
        </row>
        <row r="810">
          <cell r="B810" t="str">
            <v>112073</v>
          </cell>
          <cell r="C810" t="str">
            <v>PILICA HEDSTROEM 73/21/25/31 A6</v>
          </cell>
          <cell r="D810">
            <v>165</v>
          </cell>
          <cell r="E810">
            <v>3.6712615384615379</v>
          </cell>
          <cell r="F810">
            <v>606.1</v>
          </cell>
          <cell r="G810">
            <v>178</v>
          </cell>
          <cell r="H810">
            <v>3.66</v>
          </cell>
          <cell r="I810">
            <v>651.48</v>
          </cell>
        </row>
        <row r="811">
          <cell r="B811" t="str">
            <v>112074</v>
          </cell>
          <cell r="C811" t="str">
            <v>PROTAPER GOLD IGLE SET A6</v>
          </cell>
          <cell r="D811">
            <v>67</v>
          </cell>
          <cell r="E811">
            <v>57.387783333333331</v>
          </cell>
          <cell r="F811">
            <v>3846.37</v>
          </cell>
          <cell r="G811">
            <v>70</v>
          </cell>
          <cell r="H811">
            <v>57.34</v>
          </cell>
          <cell r="I811">
            <v>3864.6280000000002</v>
          </cell>
        </row>
        <row r="812">
          <cell r="B812" t="str">
            <v>112075</v>
          </cell>
          <cell r="C812" t="str">
            <v>PREVLEKA ZA VZGLAVNIK PLASTIFICIRANA A500</v>
          </cell>
          <cell r="D812">
            <v>1</v>
          </cell>
          <cell r="E812">
            <v>30.5</v>
          </cell>
          <cell r="F812">
            <v>30.5</v>
          </cell>
          <cell r="G812">
            <v>1</v>
          </cell>
          <cell r="H812">
            <v>30.5</v>
          </cell>
          <cell r="I812">
            <v>30.5</v>
          </cell>
        </row>
        <row r="813">
          <cell r="B813" t="str">
            <v>112078</v>
          </cell>
          <cell r="C813" t="str">
            <v>SESALCI KIRURŠKI VELIKI UNIV. BARVNI A10</v>
          </cell>
          <cell r="D813">
            <v>52</v>
          </cell>
          <cell r="E813">
            <v>8.3378722222222201</v>
          </cell>
          <cell r="F813">
            <v>433.63</v>
          </cell>
          <cell r="G813">
            <v>55</v>
          </cell>
          <cell r="H813">
            <v>8.2960000000000012</v>
          </cell>
          <cell r="I813">
            <v>456.61179999999973</v>
          </cell>
        </row>
        <row r="814">
          <cell r="B814" t="str">
            <v>112082</v>
          </cell>
          <cell r="C814" t="str">
            <v>TRAK POLIRNI DIAMANTNI ENOSTR.PERF.Z ŽAGICO 40MM A10</v>
          </cell>
          <cell r="D814">
            <v>45</v>
          </cell>
          <cell r="E814">
            <v>30.740945000000004</v>
          </cell>
          <cell r="F814">
            <v>1384.89</v>
          </cell>
          <cell r="G814">
            <v>44</v>
          </cell>
          <cell r="H814">
            <v>31.0502</v>
          </cell>
          <cell r="I814">
            <v>1366.2088000000003</v>
          </cell>
        </row>
        <row r="815">
          <cell r="B815" t="str">
            <v>112084</v>
          </cell>
          <cell r="C815" t="str">
            <v>TRAK POLIRNI NAREZAN-ENOSTRANSKI A100</v>
          </cell>
          <cell r="D815">
            <v>10</v>
          </cell>
          <cell r="E815">
            <v>8.1474888888888888</v>
          </cell>
          <cell r="F815">
            <v>81.42</v>
          </cell>
          <cell r="G815">
            <v>11</v>
          </cell>
          <cell r="H815">
            <v>8.0885999999999996</v>
          </cell>
          <cell r="I815">
            <v>88.974599999999995</v>
          </cell>
        </row>
        <row r="816">
          <cell r="B816" t="str">
            <v>112086</v>
          </cell>
          <cell r="C816" t="str">
            <v>ZATIČKI RELY X FIBER POST REFIL A10</v>
          </cell>
          <cell r="D816">
            <v>24</v>
          </cell>
          <cell r="E816">
            <v>84.318636363636358</v>
          </cell>
          <cell r="F816">
            <v>2023.67</v>
          </cell>
          <cell r="G816">
            <v>25</v>
          </cell>
          <cell r="H816">
            <v>84.314999999999998</v>
          </cell>
          <cell r="I816">
            <v>2111.2476000000001</v>
          </cell>
        </row>
        <row r="817">
          <cell r="B817" t="str">
            <v>112087</v>
          </cell>
          <cell r="C817" t="str">
            <v>SVEDER NAD. ZA RELY X FIBER POST</v>
          </cell>
          <cell r="D817">
            <v>12</v>
          </cell>
          <cell r="E817">
            <v>18.321760000000001</v>
          </cell>
          <cell r="F817">
            <v>219.84</v>
          </cell>
          <cell r="G817">
            <v>12</v>
          </cell>
          <cell r="H817">
            <v>18.324400000000001</v>
          </cell>
          <cell r="I817">
            <v>219.89279999999997</v>
          </cell>
        </row>
        <row r="818">
          <cell r="B818" t="str">
            <v>112088</v>
          </cell>
          <cell r="C818" t="str">
            <v>MULTICORE FLOW 10G ZA NADG.KOMP.ZATIČKOV</v>
          </cell>
          <cell r="D818">
            <v>32</v>
          </cell>
          <cell r="E818">
            <v>45.000660000000011</v>
          </cell>
          <cell r="F818">
            <v>1440</v>
          </cell>
          <cell r="G818">
            <v>33</v>
          </cell>
          <cell r="H818">
            <v>45.001100000000001</v>
          </cell>
          <cell r="I818">
            <v>1485.0362999999995</v>
          </cell>
        </row>
        <row r="819">
          <cell r="B819" t="str">
            <v>112089</v>
          </cell>
          <cell r="C819" t="str">
            <v>ZATIČKI CYTEC BLANCO NAKNADNO POLNJENJE A10</v>
          </cell>
          <cell r="D819">
            <v>124</v>
          </cell>
          <cell r="E819">
            <v>36.374738823529412</v>
          </cell>
          <cell r="F819">
            <v>4515.59</v>
          </cell>
          <cell r="G819">
            <v>119</v>
          </cell>
          <cell r="H819">
            <v>36.134999999999998</v>
          </cell>
          <cell r="I819">
            <v>4300.0650000000005</v>
          </cell>
        </row>
        <row r="820">
          <cell r="B820" t="str">
            <v>112094</v>
          </cell>
          <cell r="C820" t="str">
            <v>R4 100 ML TEKOČ.ZA DEZINF.KANALOV (CHX ENDO 2%)</v>
          </cell>
          <cell r="D820">
            <v>1</v>
          </cell>
          <cell r="E820">
            <v>53.2896</v>
          </cell>
          <cell r="F820">
            <v>53.29</v>
          </cell>
          <cell r="G820">
            <v>1</v>
          </cell>
          <cell r="H820">
            <v>53.2896</v>
          </cell>
          <cell r="I820">
            <v>53.2896</v>
          </cell>
        </row>
        <row r="821">
          <cell r="B821" t="str">
            <v>112096</v>
          </cell>
          <cell r="C821" t="str">
            <v>GRADIA DIRECT FLOW BRIZGE 2X1,5G Z NAST.</v>
          </cell>
          <cell r="D821">
            <v>116</v>
          </cell>
          <cell r="E821">
            <v>30.345113402061866</v>
          </cell>
          <cell r="F821">
            <v>3520.9300000000003</v>
          </cell>
          <cell r="G821">
            <v>122</v>
          </cell>
          <cell r="H821">
            <v>30.386300000000002</v>
          </cell>
          <cell r="I821">
            <v>3707.1286000000046</v>
          </cell>
        </row>
        <row r="822">
          <cell r="B822" t="str">
            <v>112108</v>
          </cell>
          <cell r="C822" t="str">
            <v>ZATIČKI CYTEC BLANCO INTRO PACK A20 SET VEL.1,2,3,4</v>
          </cell>
          <cell r="D822">
            <v>8</v>
          </cell>
          <cell r="E822">
            <v>118.940275</v>
          </cell>
          <cell r="F822">
            <v>951.53</v>
          </cell>
          <cell r="G822">
            <v>8</v>
          </cell>
          <cell r="H822">
            <v>87.600000000000009</v>
          </cell>
          <cell r="I822">
            <v>700.80000000000007</v>
          </cell>
        </row>
        <row r="823">
          <cell r="B823" t="str">
            <v>112111</v>
          </cell>
          <cell r="C823" t="str">
            <v>TRAK POLIRNI DVE GROBOSTI NA TRAKU MEDIUM/GROBI A100</v>
          </cell>
          <cell r="D823">
            <v>1</v>
          </cell>
          <cell r="E823">
            <v>11.07</v>
          </cell>
          <cell r="F823">
            <v>11.07</v>
          </cell>
          <cell r="G823">
            <v>1</v>
          </cell>
          <cell r="H823">
            <v>11.069900000000001</v>
          </cell>
          <cell r="I823">
            <v>11.069900000000001</v>
          </cell>
        </row>
        <row r="824">
          <cell r="B824" t="str">
            <v>112112</v>
          </cell>
          <cell r="C824" t="str">
            <v>ČOPIČI ZA PREMAZ - BREZ DRŽALA A50</v>
          </cell>
          <cell r="D824">
            <v>474</v>
          </cell>
          <cell r="E824">
            <v>1.4691343283582088</v>
          </cell>
          <cell r="F824">
            <v>694.18000000000006</v>
          </cell>
          <cell r="G824">
            <v>451</v>
          </cell>
          <cell r="H824">
            <v>1.4640000000000002</v>
          </cell>
          <cell r="I824">
            <v>660.88619999999992</v>
          </cell>
        </row>
        <row r="825">
          <cell r="B825" t="str">
            <v>112114</v>
          </cell>
          <cell r="C825" t="str">
            <v>PRAH AIR FLOW ZA PROPHYFLEX 300G</v>
          </cell>
          <cell r="D825">
            <v>30</v>
          </cell>
          <cell r="E825">
            <v>25.947000000000003</v>
          </cell>
          <cell r="F825">
            <v>725.84</v>
          </cell>
          <cell r="G825">
            <v>30</v>
          </cell>
          <cell r="H825">
            <v>23.18</v>
          </cell>
          <cell r="I825">
            <v>695.4</v>
          </cell>
        </row>
        <row r="826">
          <cell r="B826" t="str">
            <v>112200</v>
          </cell>
          <cell r="C826" t="str">
            <v>HY-DROP MEMBRANA A5</v>
          </cell>
          <cell r="D826">
            <v>1</v>
          </cell>
          <cell r="E826">
            <v>16.25</v>
          </cell>
          <cell r="F826">
            <v>16.25</v>
          </cell>
          <cell r="G826">
            <v>1</v>
          </cell>
          <cell r="H826">
            <v>16.2516</v>
          </cell>
          <cell r="I826">
            <v>16.2516</v>
          </cell>
        </row>
        <row r="827">
          <cell r="B827" t="str">
            <v>112225</v>
          </cell>
          <cell r="C827" t="str">
            <v>VATNE KROGLICE BAVŠKI ROEKO 2, 10G</v>
          </cell>
          <cell r="D827">
            <v>35</v>
          </cell>
          <cell r="E827">
            <v>13.428461538461539</v>
          </cell>
          <cell r="F827">
            <v>467.40000000000003</v>
          </cell>
          <cell r="G827">
            <v>35</v>
          </cell>
          <cell r="H827">
            <v>13.14</v>
          </cell>
          <cell r="I827">
            <v>460.95119999999997</v>
          </cell>
        </row>
        <row r="828">
          <cell r="B828" t="str">
            <v>112226</v>
          </cell>
          <cell r="C828" t="str">
            <v>SESALCI KIRURŠKI OTROŠKI BARVNI 11MM (EM 21) A10</v>
          </cell>
          <cell r="D828">
            <v>12</v>
          </cell>
          <cell r="E828">
            <v>10.772600000000001</v>
          </cell>
          <cell r="F828">
            <v>125.15</v>
          </cell>
          <cell r="G828">
            <v>12</v>
          </cell>
          <cell r="H828">
            <v>9.15</v>
          </cell>
          <cell r="I828">
            <v>109.8</v>
          </cell>
        </row>
        <row r="829">
          <cell r="B829" t="str">
            <v>112248</v>
          </cell>
          <cell r="C829" t="str">
            <v>POSODA ZA AMALGAM SEPARATOR COMPACT DYNAMIC</v>
          </cell>
          <cell r="D829">
            <v>6</v>
          </cell>
          <cell r="E829">
            <v>39.65</v>
          </cell>
          <cell r="F829">
            <v>237.9</v>
          </cell>
          <cell r="G829">
            <v>6</v>
          </cell>
          <cell r="H829">
            <v>39.65</v>
          </cell>
          <cell r="I829">
            <v>237.9</v>
          </cell>
        </row>
        <row r="830">
          <cell r="B830" t="str">
            <v>112249</v>
          </cell>
          <cell r="C830" t="str">
            <v>POSODA ZA AMALGAM SEPARATOR DURR CAS1</v>
          </cell>
          <cell r="D830">
            <v>3</v>
          </cell>
          <cell r="E830">
            <v>81.62</v>
          </cell>
          <cell r="F830">
            <v>244.86</v>
          </cell>
          <cell r="G830">
            <v>3</v>
          </cell>
          <cell r="H830">
            <v>81.618000000000009</v>
          </cell>
          <cell r="I830">
            <v>244.85400000000001</v>
          </cell>
        </row>
        <row r="831">
          <cell r="B831" t="str">
            <v>112252</v>
          </cell>
          <cell r="C831" t="str">
            <v>POSODA ZA AMALGAM SEPARATOR MST1</v>
          </cell>
          <cell r="D831">
            <v>48</v>
          </cell>
          <cell r="E831">
            <v>39.65</v>
          </cell>
          <cell r="F831">
            <v>1903.2</v>
          </cell>
          <cell r="G831">
            <v>48</v>
          </cell>
          <cell r="H831">
            <v>39.65</v>
          </cell>
          <cell r="I831">
            <v>1903.2</v>
          </cell>
        </row>
        <row r="832">
          <cell r="B832" t="str">
            <v>112253</v>
          </cell>
          <cell r="C832" t="str">
            <v>RELY-X AUTOMIX ENDO NASTAVKI A10</v>
          </cell>
          <cell r="D832">
            <v>6</v>
          </cell>
          <cell r="E832">
            <v>23.18</v>
          </cell>
          <cell r="F832">
            <v>139.08000000000001</v>
          </cell>
          <cell r="G832">
            <v>6</v>
          </cell>
          <cell r="H832">
            <v>23.18</v>
          </cell>
          <cell r="I832">
            <v>139.08000000000001</v>
          </cell>
        </row>
        <row r="833">
          <cell r="B833" t="str">
            <v>112254</v>
          </cell>
          <cell r="C833" t="str">
            <v>RELY-X AUTOMIX INTRAORALNI NASTAVKI A10</v>
          </cell>
          <cell r="D833">
            <v>1</v>
          </cell>
          <cell r="E833">
            <v>23.18</v>
          </cell>
          <cell r="F833">
            <v>23.18</v>
          </cell>
          <cell r="G833">
            <v>2</v>
          </cell>
          <cell r="H833">
            <v>23.18</v>
          </cell>
          <cell r="I833">
            <v>47.287199999999991</v>
          </cell>
        </row>
        <row r="834">
          <cell r="B834" t="str">
            <v>112255</v>
          </cell>
          <cell r="C834" t="str">
            <v>MULTILINK AUTOMIX 9G</v>
          </cell>
          <cell r="D834">
            <v>31</v>
          </cell>
          <cell r="E834">
            <v>113.62776000000002</v>
          </cell>
          <cell r="F834">
            <v>3521.6800000000003</v>
          </cell>
          <cell r="G834">
            <v>29</v>
          </cell>
          <cell r="H834">
            <v>112.785</v>
          </cell>
          <cell r="I834">
            <v>3270.7649999999999</v>
          </cell>
        </row>
        <row r="835">
          <cell r="B835" t="str">
            <v>112256</v>
          </cell>
          <cell r="C835" t="str">
            <v>MULTILINK MEŠALNI NASTAVKI A15 (645951)</v>
          </cell>
          <cell r="D835">
            <v>3</v>
          </cell>
          <cell r="E835">
            <v>10.737333333333334</v>
          </cell>
          <cell r="F835">
            <v>32.22</v>
          </cell>
          <cell r="G835">
            <v>3</v>
          </cell>
          <cell r="H835">
            <v>10.735999999999999</v>
          </cell>
          <cell r="I835">
            <v>32.207999999999998</v>
          </cell>
        </row>
        <row r="836">
          <cell r="B836" t="str">
            <v>112257</v>
          </cell>
          <cell r="C836" t="str">
            <v>MULTILINK ENDO NASTAVKI A5 (645955)</v>
          </cell>
          <cell r="D836">
            <v>31</v>
          </cell>
          <cell r="E836">
            <v>8.6911666666666676</v>
          </cell>
          <cell r="F836">
            <v>268.84000000000003</v>
          </cell>
          <cell r="G836">
            <v>27</v>
          </cell>
          <cell r="H836">
            <v>8.6620000000000008</v>
          </cell>
          <cell r="I836">
            <v>234.22049999999999</v>
          </cell>
        </row>
        <row r="837">
          <cell r="B837" t="str">
            <v>112258</v>
          </cell>
          <cell r="C837" t="str">
            <v>G-CEM PODALJŠANI NASTAVKI A50</v>
          </cell>
          <cell r="D837">
            <v>1</v>
          </cell>
          <cell r="E837">
            <v>27.45</v>
          </cell>
          <cell r="F837">
            <v>27.45</v>
          </cell>
          <cell r="G837">
            <v>1</v>
          </cell>
          <cell r="H837">
            <v>27.45</v>
          </cell>
          <cell r="I837">
            <v>27.45</v>
          </cell>
        </row>
        <row r="838">
          <cell r="B838" t="str">
            <v>112264</v>
          </cell>
          <cell r="C838" t="str">
            <v>INTRAORALNI NASTAVKI ZA ODTISNE MATERIALE GC A100</v>
          </cell>
          <cell r="D838">
            <v>5</v>
          </cell>
          <cell r="E838">
            <v>57.283880000000003</v>
          </cell>
          <cell r="F838">
            <v>286.42</v>
          </cell>
          <cell r="G838">
            <v>6</v>
          </cell>
          <cell r="H838">
            <v>70.872200000000007</v>
          </cell>
          <cell r="I838">
            <v>425.23320000000001</v>
          </cell>
        </row>
        <row r="839">
          <cell r="B839" t="str">
            <v>112270</v>
          </cell>
          <cell r="C839" t="str">
            <v>FUJICEM2 MEŠALNI NASTAVKI A20</v>
          </cell>
          <cell r="D839">
            <v>12</v>
          </cell>
          <cell r="E839">
            <v>34.569499999999998</v>
          </cell>
          <cell r="F839">
            <v>418.6</v>
          </cell>
          <cell r="G839">
            <v>12</v>
          </cell>
          <cell r="H839">
            <v>32.718600000000002</v>
          </cell>
          <cell r="I839">
            <v>392.6232</v>
          </cell>
        </row>
        <row r="840">
          <cell r="B840" t="str">
            <v>112271</v>
          </cell>
          <cell r="C840" t="str">
            <v>FUJICEM2 MEŠALNI NASTAVKI INTRAORAL A10</v>
          </cell>
          <cell r="D840">
            <v>2</v>
          </cell>
          <cell r="E840">
            <v>19.91</v>
          </cell>
          <cell r="F840">
            <v>39.82</v>
          </cell>
          <cell r="G840">
            <v>3</v>
          </cell>
          <cell r="H840">
            <v>17.8704</v>
          </cell>
          <cell r="I840">
            <v>53.611199999999997</v>
          </cell>
        </row>
        <row r="841">
          <cell r="B841" t="str">
            <v>112272</v>
          </cell>
          <cell r="C841" t="str">
            <v>TETRIC POWER FILL REFILL 1X3G</v>
          </cell>
          <cell r="D841">
            <v>87</v>
          </cell>
          <cell r="E841">
            <v>34.49074074074074</v>
          </cell>
          <cell r="F841">
            <v>3000.68</v>
          </cell>
          <cell r="G841">
            <v>90</v>
          </cell>
          <cell r="H841">
            <v>34.4925</v>
          </cell>
          <cell r="I841">
            <v>3104.3250000000003</v>
          </cell>
        </row>
        <row r="842">
          <cell r="B842" t="str">
            <v>112273</v>
          </cell>
          <cell r="C842" t="str">
            <v>TETRIC POWER FLOW REFILL 1X2G</v>
          </cell>
          <cell r="D842">
            <v>51</v>
          </cell>
          <cell r="E842">
            <v>25.217799999999997</v>
          </cell>
          <cell r="F842">
            <v>1286.6100000000001</v>
          </cell>
          <cell r="G842">
            <v>50</v>
          </cell>
          <cell r="H842">
            <v>25.185000000000002</v>
          </cell>
          <cell r="I842">
            <v>1259.25</v>
          </cell>
        </row>
        <row r="843">
          <cell r="B843" t="str">
            <v>112275</v>
          </cell>
          <cell r="C843" t="str">
            <v>ENDO BLOK PLAST.MINIFIX MERILEC</v>
          </cell>
          <cell r="D843">
            <v>19</v>
          </cell>
          <cell r="E843">
            <v>11.028800000000002</v>
          </cell>
          <cell r="F843">
            <v>209.06</v>
          </cell>
          <cell r="G843">
            <v>19</v>
          </cell>
          <cell r="H843">
            <v>10.98</v>
          </cell>
          <cell r="I843">
            <v>208.62</v>
          </cell>
        </row>
        <row r="844">
          <cell r="B844" t="str">
            <v>112276</v>
          </cell>
          <cell r="C844" t="str">
            <v>EDTA 18% 30ML ZA IZPIRANJE KANALOV (ULTRADENT)</v>
          </cell>
          <cell r="D844">
            <v>19</v>
          </cell>
          <cell r="E844">
            <v>16.520639999999997</v>
          </cell>
          <cell r="F844">
            <v>313.88</v>
          </cell>
          <cell r="G844">
            <v>19</v>
          </cell>
          <cell r="H844">
            <v>16.5212</v>
          </cell>
          <cell r="I844">
            <v>313.90279999999996</v>
          </cell>
        </row>
        <row r="845">
          <cell r="B845" t="str">
            <v>112277</v>
          </cell>
          <cell r="C845" t="str">
            <v>VISCOSTAT GEL V BRIZGI CLEAR 30 ML SET</v>
          </cell>
          <cell r="D845">
            <v>5</v>
          </cell>
          <cell r="E845">
            <v>63.51</v>
          </cell>
          <cell r="F845">
            <v>317.55</v>
          </cell>
          <cell r="G845">
            <v>6</v>
          </cell>
          <cell r="H845">
            <v>63.51</v>
          </cell>
          <cell r="I845">
            <v>381.06</v>
          </cell>
        </row>
        <row r="846">
          <cell r="B846" t="str">
            <v>112279</v>
          </cell>
          <cell r="C846" t="str">
            <v>GOBICE ZA PREMAZOVANJE NA DRŽALU VIVABRUSH G  A50</v>
          </cell>
          <cell r="D846">
            <v>130</v>
          </cell>
          <cell r="E846">
            <v>9.5571970588235242</v>
          </cell>
          <cell r="F846">
            <v>1245.3</v>
          </cell>
          <cell r="G846">
            <v>131</v>
          </cell>
          <cell r="H846">
            <v>9.15</v>
          </cell>
          <cell r="I846">
            <v>1198.6500000000001</v>
          </cell>
        </row>
        <row r="847">
          <cell r="B847" t="str">
            <v>112280</v>
          </cell>
          <cell r="C847" t="str">
            <v>GOBICE ZA PREMAZOVANJE BREZ DRŽALA VIVABRUSH G  A50</v>
          </cell>
          <cell r="D847">
            <v>23</v>
          </cell>
          <cell r="E847">
            <v>7.6325272727272742</v>
          </cell>
          <cell r="F847">
            <v>163.96</v>
          </cell>
          <cell r="G847">
            <v>23</v>
          </cell>
          <cell r="H847">
            <v>6.6124000000000001</v>
          </cell>
          <cell r="I847">
            <v>152.08519999999999</v>
          </cell>
        </row>
        <row r="848">
          <cell r="B848" t="str">
            <v>112282</v>
          </cell>
          <cell r="C848" t="str">
            <v>ZAGOZDE INT.PLAST. LUCIVEDGE S790  KPL A200</v>
          </cell>
          <cell r="D848">
            <v>1</v>
          </cell>
          <cell r="E848">
            <v>74.221800000000002</v>
          </cell>
          <cell r="F848">
            <v>74.22</v>
          </cell>
          <cell r="G848">
            <v>1</v>
          </cell>
          <cell r="H848">
            <v>74.221800000000002</v>
          </cell>
          <cell r="I848">
            <v>74.221800000000002</v>
          </cell>
        </row>
        <row r="849">
          <cell r="B849" t="str">
            <v>112285</v>
          </cell>
          <cell r="C849" t="str">
            <v>DISPENZER ZA OTROŠKE ZOBNE ROLICE (LUNAMAT)</v>
          </cell>
          <cell r="D849">
            <v>4</v>
          </cell>
          <cell r="E849">
            <v>26.610299999999999</v>
          </cell>
          <cell r="F849">
            <v>106.44</v>
          </cell>
          <cell r="G849">
            <v>4</v>
          </cell>
          <cell r="H849">
            <v>26.610600000000002</v>
          </cell>
          <cell r="I849">
            <v>106.44240000000001</v>
          </cell>
        </row>
        <row r="850">
          <cell r="B850" t="str">
            <v>112286</v>
          </cell>
          <cell r="C850" t="str">
            <v>SREDSTVO ZA BELJ. ZOB OPAL.BOOST PF KIT</v>
          </cell>
          <cell r="D850">
            <v>3</v>
          </cell>
          <cell r="E850">
            <v>79.91</v>
          </cell>
          <cell r="F850">
            <v>239.73000000000002</v>
          </cell>
          <cell r="G850">
            <v>2</v>
          </cell>
          <cell r="H850">
            <v>79.91</v>
          </cell>
          <cell r="I850">
            <v>159.82</v>
          </cell>
        </row>
        <row r="851">
          <cell r="B851" t="str">
            <v>112288</v>
          </cell>
          <cell r="C851" t="str">
            <v>SREDSTVO ZA ZAŠČ. DLESNI BELJ.ZOB OPAL.DAM GREEN 4X1,2ML</v>
          </cell>
          <cell r="D851">
            <v>1</v>
          </cell>
          <cell r="E851">
            <v>64.66</v>
          </cell>
          <cell r="F851">
            <v>64.66</v>
          </cell>
          <cell r="G851">
            <v>1</v>
          </cell>
          <cell r="H851">
            <v>64.66</v>
          </cell>
          <cell r="I851">
            <v>64.66</v>
          </cell>
        </row>
        <row r="852">
          <cell r="B852" t="str">
            <v>112290</v>
          </cell>
          <cell r="C852" t="str">
            <v>SREDSTVO ZA BELJ. AVITAL.ZAB.ZOB OPAL.ENDO REFILL 2X1,2ML</v>
          </cell>
          <cell r="D852">
            <v>1</v>
          </cell>
          <cell r="E852">
            <v>77.47</v>
          </cell>
          <cell r="F852">
            <v>77.47</v>
          </cell>
          <cell r="G852">
            <v>1</v>
          </cell>
          <cell r="H852">
            <v>77.47</v>
          </cell>
          <cell r="I852">
            <v>77.47</v>
          </cell>
        </row>
        <row r="853">
          <cell r="B853" t="str">
            <v>112291</v>
          </cell>
          <cell r="C853" t="str">
            <v>SREDSTVO ZA BELJ. ZOB GEL DOM.UP.OPALESCENCE PF 10% REFILL 4X1,2ML</v>
          </cell>
          <cell r="D853">
            <v>7</v>
          </cell>
          <cell r="E853">
            <v>23.484999999999999</v>
          </cell>
          <cell r="F853">
            <v>161.04</v>
          </cell>
          <cell r="G853">
            <v>6</v>
          </cell>
          <cell r="H853">
            <v>26.84</v>
          </cell>
          <cell r="I853">
            <v>161.04</v>
          </cell>
        </row>
        <row r="854">
          <cell r="B854" t="str">
            <v>112292</v>
          </cell>
          <cell r="C854" t="str">
            <v>SREDSTVO ZA BELJ. ZOB GEL DOM.UP.OPALESCENCE PF 16% REFILL 4X1,2ML</v>
          </cell>
          <cell r="D854">
            <v>53</v>
          </cell>
          <cell r="E854">
            <v>26.225789473684213</v>
          </cell>
          <cell r="F854">
            <v>1399.18</v>
          </cell>
          <cell r="G854">
            <v>43</v>
          </cell>
          <cell r="H854">
            <v>26.84</v>
          </cell>
          <cell r="I854">
            <v>1154.1200000000001</v>
          </cell>
        </row>
        <row r="855">
          <cell r="B855" t="str">
            <v>112321</v>
          </cell>
          <cell r="C855" t="str">
            <v>APLIKATORJI MICROBRUSH REGULAR 2MM MODRI A100</v>
          </cell>
          <cell r="D855">
            <v>88</v>
          </cell>
          <cell r="E855">
            <v>9.4079130434782652</v>
          </cell>
          <cell r="F855">
            <v>828.30000000000007</v>
          </cell>
          <cell r="G855">
            <v>81</v>
          </cell>
          <cell r="H855">
            <v>9.3940000000000001</v>
          </cell>
          <cell r="I855">
            <v>761.66560000000027</v>
          </cell>
        </row>
        <row r="856">
          <cell r="B856" t="str">
            <v>112322</v>
          </cell>
          <cell r="C856" t="str">
            <v>APLIKATORJI MICROBRUSH REGULAR 2MM ZELENI A100</v>
          </cell>
          <cell r="D856">
            <v>62</v>
          </cell>
          <cell r="E856">
            <v>9.4169555555555622</v>
          </cell>
          <cell r="F856">
            <v>585.62</v>
          </cell>
          <cell r="G856">
            <v>66</v>
          </cell>
          <cell r="H856">
            <v>9.3940000000000001</v>
          </cell>
          <cell r="I856">
            <v>620.00400000000036</v>
          </cell>
        </row>
        <row r="857">
          <cell r="B857" t="str">
            <v>112323</v>
          </cell>
          <cell r="C857" t="str">
            <v>APLIKATORJI MICROBRUSH REGULAR 2MM ORANŽNI A100</v>
          </cell>
          <cell r="D857">
            <v>87</v>
          </cell>
          <cell r="E857">
            <v>10.00221276595745</v>
          </cell>
          <cell r="F857">
            <v>873.30000000000007</v>
          </cell>
          <cell r="G857">
            <v>90</v>
          </cell>
          <cell r="H857">
            <v>9.3940000000000001</v>
          </cell>
          <cell r="I857">
            <v>846.21159999999986</v>
          </cell>
        </row>
        <row r="858">
          <cell r="B858" t="str">
            <v>112324</v>
          </cell>
          <cell r="C858" t="str">
            <v>APLIKATORJI MICROBRUSH REGULAR 2MM VIOLIČNI A100</v>
          </cell>
          <cell r="D858">
            <v>47</v>
          </cell>
          <cell r="E858">
            <v>10.480480000000002</v>
          </cell>
          <cell r="F858">
            <v>468.63</v>
          </cell>
          <cell r="G858">
            <v>49</v>
          </cell>
          <cell r="H858">
            <v>9.3940000000000001</v>
          </cell>
          <cell r="I858">
            <v>460.30600000000015</v>
          </cell>
        </row>
        <row r="859">
          <cell r="B859" t="str">
            <v>112325</v>
          </cell>
          <cell r="C859" t="str">
            <v>APLIKATORJI MICROBRUSH MEDIUM 1,5MM ROZA 4XA100</v>
          </cell>
          <cell r="D859">
            <v>4</v>
          </cell>
          <cell r="E859">
            <v>36.6</v>
          </cell>
          <cell r="F859">
            <v>146.4</v>
          </cell>
          <cell r="G859">
            <v>5</v>
          </cell>
          <cell r="H859">
            <v>36.6</v>
          </cell>
          <cell r="I859">
            <v>183</v>
          </cell>
        </row>
        <row r="860">
          <cell r="B860" t="str">
            <v>112326</v>
          </cell>
          <cell r="C860" t="str">
            <v>APLIKATORJI MICROBRUSH MEDIUM 1,5MM RUMENI 4XA100</v>
          </cell>
          <cell r="D860">
            <v>7</v>
          </cell>
          <cell r="E860">
            <v>36.6</v>
          </cell>
          <cell r="F860">
            <v>256.2</v>
          </cell>
          <cell r="G860">
            <v>7</v>
          </cell>
          <cell r="H860">
            <v>36.6</v>
          </cell>
          <cell r="I860">
            <v>256.2</v>
          </cell>
        </row>
        <row r="861">
          <cell r="B861" t="str">
            <v>112327</v>
          </cell>
          <cell r="C861" t="str">
            <v>APLIKATORJI MICROBRUSH FINE 1MM BELI 4XA100</v>
          </cell>
          <cell r="D861">
            <v>8</v>
          </cell>
          <cell r="E861">
            <v>36.905000000000001</v>
          </cell>
          <cell r="F861">
            <v>295.24</v>
          </cell>
          <cell r="G861">
            <v>7</v>
          </cell>
          <cell r="H861">
            <v>36.6</v>
          </cell>
          <cell r="I861">
            <v>256.2</v>
          </cell>
        </row>
        <row r="862">
          <cell r="B862" t="str">
            <v>112328</v>
          </cell>
          <cell r="C862" t="str">
            <v>APLIKATORJI MICROBRUSH XFINE 0,5MM ZEL.MODRI 4XA100</v>
          </cell>
          <cell r="D862">
            <v>2</v>
          </cell>
          <cell r="E862">
            <v>36.6</v>
          </cell>
          <cell r="F862">
            <v>73.2</v>
          </cell>
          <cell r="G862">
            <v>1</v>
          </cell>
          <cell r="H862">
            <v>36.6</v>
          </cell>
          <cell r="I862">
            <v>36.6</v>
          </cell>
        </row>
        <row r="863">
          <cell r="B863" t="str">
            <v>112329</v>
          </cell>
          <cell r="C863" t="str">
            <v>APLIKATORJI MICROBRUSH XFINE 0,5MM ORANŽNI 4XA100</v>
          </cell>
          <cell r="D863">
            <v>3</v>
          </cell>
          <cell r="E863">
            <v>36.6</v>
          </cell>
          <cell r="F863">
            <v>109.8</v>
          </cell>
          <cell r="G863">
            <v>2</v>
          </cell>
          <cell r="H863">
            <v>36.6</v>
          </cell>
          <cell r="I863">
            <v>73.2</v>
          </cell>
        </row>
        <row r="864">
          <cell r="B864" t="str">
            <v>112330</v>
          </cell>
          <cell r="C864" t="str">
            <v>TRAK POLIESTER STRIPROLL TRANSPARENT 15M</v>
          </cell>
          <cell r="D864">
            <v>7</v>
          </cell>
          <cell r="E864">
            <v>11.17</v>
          </cell>
          <cell r="F864">
            <v>78.19</v>
          </cell>
          <cell r="G864">
            <v>7</v>
          </cell>
          <cell r="H864">
            <v>11.1732</v>
          </cell>
          <cell r="I864">
            <v>78.212399999999988</v>
          </cell>
        </row>
        <row r="865">
          <cell r="B865" t="str">
            <v>112331</v>
          </cell>
          <cell r="C865" t="str">
            <v>TRAK POLIESTER STRIPROLL BLUE 15M</v>
          </cell>
          <cell r="D865">
            <v>1</v>
          </cell>
          <cell r="E865">
            <v>11.17</v>
          </cell>
          <cell r="F865">
            <v>11.17</v>
          </cell>
          <cell r="G865">
            <v>2</v>
          </cell>
          <cell r="H865">
            <v>11.1732</v>
          </cell>
          <cell r="I865">
            <v>22.346399999999999</v>
          </cell>
        </row>
        <row r="866">
          <cell r="B866" t="str">
            <v>112332</v>
          </cell>
          <cell r="C866" t="str">
            <v>SEKCIJSKE MATRICE QUICKMAT TRANSP. A100</v>
          </cell>
          <cell r="D866">
            <v>13</v>
          </cell>
          <cell r="E866">
            <v>60.808600000000006</v>
          </cell>
          <cell r="F866">
            <v>790.53</v>
          </cell>
          <cell r="G866">
            <v>23</v>
          </cell>
          <cell r="H866">
            <v>60.807200000000002</v>
          </cell>
          <cell r="I866">
            <v>1398.5655999999999</v>
          </cell>
        </row>
        <row r="867">
          <cell r="B867" t="str">
            <v>112333</v>
          </cell>
          <cell r="C867" t="str">
            <v>IGRAČKA DENTALNA AVTOMOBILI A72</v>
          </cell>
          <cell r="D867">
            <v>71</v>
          </cell>
          <cell r="E867">
            <v>9.8057148936170293</v>
          </cell>
          <cell r="F867">
            <v>699.49</v>
          </cell>
          <cell r="G867">
            <v>65</v>
          </cell>
          <cell r="H867">
            <v>9.9308000000000014</v>
          </cell>
          <cell r="I867">
            <v>645.50200000000041</v>
          </cell>
        </row>
        <row r="868">
          <cell r="B868" t="str">
            <v>112334</v>
          </cell>
          <cell r="C868" t="str">
            <v>IGRAČKA DENTALNA ŽOGICE SKOKICE A100</v>
          </cell>
          <cell r="D868">
            <v>370</v>
          </cell>
          <cell r="E868">
            <v>20.399394628099209</v>
          </cell>
          <cell r="F868">
            <v>7547.95</v>
          </cell>
          <cell r="G868">
            <v>379</v>
          </cell>
          <cell r="H868">
            <v>20.398399999999999</v>
          </cell>
          <cell r="I868">
            <v>7730.9936000000043</v>
          </cell>
        </row>
        <row r="869">
          <cell r="B869" t="str">
            <v>112335</v>
          </cell>
          <cell r="C869" t="str">
            <v>IGRAČKA DENTALNA SKRINJICA ZAKLADI A50</v>
          </cell>
          <cell r="D869">
            <v>25</v>
          </cell>
          <cell r="E869">
            <v>10.230517647058821</v>
          </cell>
          <cell r="F869">
            <v>254.96</v>
          </cell>
          <cell r="G869">
            <v>24</v>
          </cell>
          <cell r="H869">
            <v>10.247999999999999</v>
          </cell>
          <cell r="I869">
            <v>245.95199999999994</v>
          </cell>
        </row>
        <row r="870">
          <cell r="B870" t="str">
            <v>112336</v>
          </cell>
          <cell r="C870" t="str">
            <v>IGRAČKA DENTALNA ŠKATLICA ZOB A50</v>
          </cell>
          <cell r="D870">
            <v>89</v>
          </cell>
          <cell r="E870">
            <v>13.320959999999998</v>
          </cell>
          <cell r="F870">
            <v>1185.52</v>
          </cell>
          <cell r="G870">
            <v>89</v>
          </cell>
          <cell r="H870">
            <v>13.3224</v>
          </cell>
          <cell r="I870">
            <v>1185.693600000001</v>
          </cell>
        </row>
        <row r="871">
          <cell r="B871" t="str">
            <v>112337</v>
          </cell>
          <cell r="C871" t="str">
            <v>IGRAČKA DENTALNA PRSTANI A144</v>
          </cell>
          <cell r="D871">
            <v>79</v>
          </cell>
          <cell r="E871">
            <v>18.349488888888892</v>
          </cell>
          <cell r="F871">
            <v>1449.65</v>
          </cell>
          <cell r="G871">
            <v>78</v>
          </cell>
          <cell r="H871">
            <v>18.348800000000001</v>
          </cell>
          <cell r="I871">
            <v>1431.2064000000007</v>
          </cell>
        </row>
        <row r="872">
          <cell r="B872" t="str">
            <v>112338</v>
          </cell>
          <cell r="C872" t="str">
            <v>IGRAČKA DENTALNA ZAPESTNICA NEON A48</v>
          </cell>
          <cell r="D872">
            <v>299</v>
          </cell>
          <cell r="E872">
            <v>13.899621428571443</v>
          </cell>
          <cell r="F872">
            <v>4156.07</v>
          </cell>
          <cell r="G872">
            <v>298</v>
          </cell>
          <cell r="H872">
            <v>13.898900000000001</v>
          </cell>
          <cell r="I872">
            <v>4141.8722000000153</v>
          </cell>
        </row>
        <row r="873">
          <cell r="B873" t="str">
            <v>112339</v>
          </cell>
          <cell r="C873" t="str">
            <v>IGRAČKA DENTALNA DIVJE ŽIVALI A48</v>
          </cell>
          <cell r="D873">
            <v>123</v>
          </cell>
          <cell r="E873">
            <v>13.000678787878787</v>
          </cell>
          <cell r="F873">
            <v>1599.1100000000001</v>
          </cell>
          <cell r="G873">
            <v>109</v>
          </cell>
          <cell r="H873">
            <v>13.002800000000001</v>
          </cell>
          <cell r="I873">
            <v>1417.3051999999993</v>
          </cell>
        </row>
        <row r="874">
          <cell r="B874" t="str">
            <v>112340</v>
          </cell>
          <cell r="C874" t="str">
            <v>IGRAČKA DENTALNA DOMAČE ŽIVALI A100</v>
          </cell>
          <cell r="D874">
            <v>86</v>
          </cell>
          <cell r="E874">
            <v>19.179386538461539</v>
          </cell>
          <cell r="F874">
            <v>1653.51</v>
          </cell>
          <cell r="G874">
            <v>85</v>
          </cell>
          <cell r="H874">
            <v>19.301099999999998</v>
          </cell>
          <cell r="I874">
            <v>1640.593499999999</v>
          </cell>
        </row>
        <row r="875">
          <cell r="B875" t="str">
            <v>112341</v>
          </cell>
          <cell r="C875" t="str">
            <v>IGRAČKA DENTALNA RADIRKA A60</v>
          </cell>
          <cell r="D875">
            <v>72</v>
          </cell>
          <cell r="E875">
            <v>9.2293522727272723</v>
          </cell>
          <cell r="F875">
            <v>664.52</v>
          </cell>
          <cell r="G875">
            <v>63</v>
          </cell>
          <cell r="H875">
            <v>9.2280999999999995</v>
          </cell>
          <cell r="I875">
            <v>581.37029999999982</v>
          </cell>
        </row>
        <row r="876">
          <cell r="B876" t="str">
            <v>112342</v>
          </cell>
          <cell r="C876" t="str">
            <v>IGRAČKA DENTALNA DINOZAVER A50</v>
          </cell>
          <cell r="D876">
            <v>188</v>
          </cell>
          <cell r="E876">
            <v>7.8696000000000019</v>
          </cell>
          <cell r="F876">
            <v>1479.55</v>
          </cell>
          <cell r="G876">
            <v>196</v>
          </cell>
          <cell r="H876">
            <v>7.8689999999999998</v>
          </cell>
          <cell r="I876">
            <v>1542.3239999999985</v>
          </cell>
        </row>
        <row r="877">
          <cell r="B877" t="str">
            <v>112343</v>
          </cell>
          <cell r="C877" t="str">
            <v>IGRAČKA DENTALNA NALEPKE DIVJE ŽIVALI A64</v>
          </cell>
          <cell r="D877">
            <v>82</v>
          </cell>
          <cell r="E877">
            <v>7.931837500000003</v>
          </cell>
          <cell r="F877">
            <v>650.43000000000006</v>
          </cell>
          <cell r="G877">
            <v>83</v>
          </cell>
          <cell r="H877">
            <v>7.9348999999999998</v>
          </cell>
          <cell r="I877">
            <v>658.59670000000017</v>
          </cell>
        </row>
        <row r="878">
          <cell r="B878" t="str">
            <v>112344</v>
          </cell>
          <cell r="C878" t="str">
            <v>IGRAČKA DENTALNA NALEPKE TATOO A3X40</v>
          </cell>
          <cell r="D878">
            <v>69</v>
          </cell>
          <cell r="E878">
            <v>7.6882749999999964</v>
          </cell>
          <cell r="F878">
            <v>530.49</v>
          </cell>
          <cell r="G878">
            <v>65</v>
          </cell>
          <cell r="H878">
            <v>7.6860000000000008</v>
          </cell>
          <cell r="I878">
            <v>499.5899999999998</v>
          </cell>
        </row>
        <row r="879">
          <cell r="B879" t="str">
            <v>112345</v>
          </cell>
          <cell r="C879" t="str">
            <v>IGRAČKA DENTALNA ČOLNI A48</v>
          </cell>
          <cell r="D879">
            <v>16</v>
          </cell>
          <cell r="E879">
            <v>9.1681142857142852</v>
          </cell>
          <cell r="F879">
            <v>146.42000000000002</v>
          </cell>
          <cell r="G879">
            <v>19</v>
          </cell>
          <cell r="H879">
            <v>9.0323000000000011</v>
          </cell>
          <cell r="I879">
            <v>171.61369999999997</v>
          </cell>
        </row>
        <row r="880">
          <cell r="B880" t="str">
            <v>112346</v>
          </cell>
          <cell r="C880" t="str">
            <v>IGRAČKA DENTALNA ZADENI LUKNJICO ŽIVALI A50</v>
          </cell>
          <cell r="D880">
            <v>41</v>
          </cell>
          <cell r="E880">
            <v>12.210922580645162</v>
          </cell>
          <cell r="F880">
            <v>500.61</v>
          </cell>
          <cell r="G880">
            <v>39</v>
          </cell>
          <cell r="H880">
            <v>12.212200000000001</v>
          </cell>
          <cell r="I880">
            <v>476.27580000000017</v>
          </cell>
        </row>
        <row r="881">
          <cell r="B881" t="str">
            <v>112347</v>
          </cell>
          <cell r="C881" t="str">
            <v>IGRAČKA DENTALNA RADIRKA ZOB A72</v>
          </cell>
          <cell r="D881">
            <v>134</v>
          </cell>
          <cell r="E881">
            <v>15.85895466666666</v>
          </cell>
          <cell r="F881">
            <v>2125.13</v>
          </cell>
          <cell r="G881">
            <v>134</v>
          </cell>
          <cell r="H881">
            <v>15.8551</v>
          </cell>
          <cell r="I881">
            <v>2124.5833999999995</v>
          </cell>
        </row>
        <row r="882">
          <cell r="B882" t="str">
            <v>112348</v>
          </cell>
          <cell r="C882" t="str">
            <v>IGRAČKA DENTALNA SVINČNIK Z RADIRKO A48</v>
          </cell>
          <cell r="D882">
            <v>101</v>
          </cell>
          <cell r="E882">
            <v>9.9578352941176416</v>
          </cell>
          <cell r="F882">
            <v>1005.74</v>
          </cell>
          <cell r="G882">
            <v>102</v>
          </cell>
          <cell r="H882">
            <v>9.9551999999999996</v>
          </cell>
          <cell r="I882">
            <v>1015.4304000000001</v>
          </cell>
        </row>
        <row r="883">
          <cell r="B883" t="str">
            <v>112349</v>
          </cell>
          <cell r="C883" t="str">
            <v>IGRAČKA DENTALNA ŠTAMPILJKE A60</v>
          </cell>
          <cell r="D883">
            <v>45</v>
          </cell>
          <cell r="E883">
            <v>15.509440000000001</v>
          </cell>
          <cell r="F883">
            <v>697.95</v>
          </cell>
          <cell r="G883">
            <v>47</v>
          </cell>
          <cell r="H883">
            <v>15.508699999999999</v>
          </cell>
          <cell r="I883">
            <v>728.9088999999999</v>
          </cell>
        </row>
        <row r="884">
          <cell r="B884" t="str">
            <v>112350</v>
          </cell>
          <cell r="C884" t="str">
            <v>BRUSNI KAMEN ZA BRUS.KIRET SDKSTONEC</v>
          </cell>
          <cell r="D884">
            <v>2</v>
          </cell>
          <cell r="E884">
            <v>29.9283</v>
          </cell>
          <cell r="F884">
            <v>59.86</v>
          </cell>
          <cell r="G884">
            <v>2</v>
          </cell>
          <cell r="H884">
            <v>29.926600000000001</v>
          </cell>
          <cell r="I884">
            <v>59.853200000000001</v>
          </cell>
        </row>
        <row r="885">
          <cell r="B885" t="str">
            <v>112352</v>
          </cell>
          <cell r="C885" t="str">
            <v>LESENE PALČKE HOLZSPATEL 98046</v>
          </cell>
          <cell r="D885">
            <v>76</v>
          </cell>
          <cell r="E885">
            <v>2.4461000000000004</v>
          </cell>
          <cell r="F885">
            <v>185.64000000000001</v>
          </cell>
          <cell r="G885">
            <v>71</v>
          </cell>
          <cell r="H885">
            <v>2.44</v>
          </cell>
          <cell r="I885">
            <v>173.24</v>
          </cell>
        </row>
        <row r="886">
          <cell r="B886" t="str">
            <v>112353</v>
          </cell>
          <cell r="C886" t="str">
            <v>VAZELIN V LONČKU 30G</v>
          </cell>
          <cell r="D886">
            <v>68</v>
          </cell>
          <cell r="E886">
            <v>4.5815454545454548</v>
          </cell>
          <cell r="F886">
            <v>311.52</v>
          </cell>
          <cell r="G886">
            <v>69</v>
          </cell>
          <cell r="H886">
            <v>4.5750000000000002</v>
          </cell>
          <cell r="I886">
            <v>315.67500000000001</v>
          </cell>
        </row>
        <row r="887">
          <cell r="B887" t="str">
            <v>112354</v>
          </cell>
          <cell r="C887" t="str">
            <v>COE-PAK AUTOMIX PASTA ZA GINGIVAL.OBVEZO 2X50ML + NAST.</v>
          </cell>
          <cell r="D887">
            <v>2</v>
          </cell>
          <cell r="E887">
            <v>78.2</v>
          </cell>
          <cell r="F887">
            <v>156.4</v>
          </cell>
          <cell r="G887">
            <v>1</v>
          </cell>
          <cell r="H887">
            <v>78.201999999999998</v>
          </cell>
          <cell r="I887">
            <v>78.201999999999998</v>
          </cell>
        </row>
        <row r="888">
          <cell r="B888" t="str">
            <v>114251</v>
          </cell>
          <cell r="C888" t="str">
            <v>TWINKY STAR SET 40X0,25G CAV</v>
          </cell>
          <cell r="D888">
            <v>3</v>
          </cell>
          <cell r="E888">
            <v>111.22</v>
          </cell>
          <cell r="F888">
            <v>333.66</v>
          </cell>
          <cell r="G888">
            <v>3</v>
          </cell>
          <cell r="H888">
            <v>111.21700000000001</v>
          </cell>
          <cell r="I888">
            <v>333.65100000000007</v>
          </cell>
        </row>
        <row r="889">
          <cell r="B889" t="str">
            <v>115002</v>
          </cell>
          <cell r="C889" t="str">
            <v>NASTAVEK ZA SPREJ ZA TURBINO MULTIFLEX</v>
          </cell>
          <cell r="D889">
            <v>6</v>
          </cell>
          <cell r="E889">
            <v>7.1987999999999985</v>
          </cell>
          <cell r="F889">
            <v>43.2</v>
          </cell>
          <cell r="G889">
            <v>6</v>
          </cell>
          <cell r="H889">
            <v>7.1979999999999995</v>
          </cell>
          <cell r="I889">
            <v>43.188000000000002</v>
          </cell>
        </row>
        <row r="890">
          <cell r="B890" t="str">
            <v>115071</v>
          </cell>
          <cell r="C890" t="str">
            <v>MATRICA WALSER POSAMEZNE VELIKOSTI A5</v>
          </cell>
          <cell r="D890">
            <v>13</v>
          </cell>
          <cell r="E890">
            <v>53.200692307692307</v>
          </cell>
          <cell r="F890">
            <v>691.6</v>
          </cell>
          <cell r="G890">
            <v>13</v>
          </cell>
          <cell r="H890">
            <v>53.201800000000006</v>
          </cell>
          <cell r="I890">
            <v>691.62339999999995</v>
          </cell>
        </row>
        <row r="891">
          <cell r="B891" t="str">
            <v>115080</v>
          </cell>
          <cell r="C891" t="str">
            <v>KONDENZAC. SILIKON ORANWASH BAZA 140ML</v>
          </cell>
          <cell r="D891">
            <v>2</v>
          </cell>
          <cell r="E891">
            <v>9.5893000000000015</v>
          </cell>
          <cell r="F891">
            <v>19.18</v>
          </cell>
          <cell r="G891">
            <v>2</v>
          </cell>
          <cell r="H891">
            <v>9.5885999999999996</v>
          </cell>
          <cell r="I891">
            <v>19.177199999999999</v>
          </cell>
        </row>
        <row r="892">
          <cell r="B892" t="str">
            <v>115093</v>
          </cell>
          <cell r="C892" t="str">
            <v>CERVITEC PLUS MULTI DOSE ASSORT 1X7G+50 VIVABRUSH</v>
          </cell>
          <cell r="D892">
            <v>18</v>
          </cell>
          <cell r="E892">
            <v>86.577583333333337</v>
          </cell>
          <cell r="F892">
            <v>1558.42</v>
          </cell>
          <cell r="G892">
            <v>18</v>
          </cell>
          <cell r="H892">
            <v>86.576200000000014</v>
          </cell>
          <cell r="I892">
            <v>1558.3715999999997</v>
          </cell>
        </row>
        <row r="893">
          <cell r="B893" t="str">
            <v>115104</v>
          </cell>
          <cell r="C893" t="str">
            <v>CEMENT IONOSEAL KPL. V BRIZGI 3X2,5G</v>
          </cell>
          <cell r="D893">
            <v>79</v>
          </cell>
          <cell r="E893">
            <v>113.99647887323943</v>
          </cell>
          <cell r="F893">
            <v>9004.7900000000009</v>
          </cell>
          <cell r="G893">
            <v>80</v>
          </cell>
          <cell r="H893">
            <v>113.88</v>
          </cell>
          <cell r="I893">
            <v>8370.18</v>
          </cell>
        </row>
        <row r="894">
          <cell r="B894" t="str">
            <v>115119</v>
          </cell>
          <cell r="C894" t="str">
            <v>NASTAVEK ZA SPREJ ZA ROČNIK INTRA</v>
          </cell>
          <cell r="D894">
            <v>5</v>
          </cell>
          <cell r="E894">
            <v>7.1989999999999998</v>
          </cell>
          <cell r="F894">
            <v>36</v>
          </cell>
          <cell r="G894">
            <v>5</v>
          </cell>
          <cell r="H894">
            <v>7.1979999999999995</v>
          </cell>
          <cell r="I894">
            <v>35.99</v>
          </cell>
        </row>
        <row r="895">
          <cell r="B895" t="str">
            <v>115142</v>
          </cell>
          <cell r="C895" t="str">
            <v>SHOFU BEAUTIFIL FLOW PLUS</v>
          </cell>
          <cell r="D895">
            <v>102</v>
          </cell>
          <cell r="E895">
            <v>21.7806367816092</v>
          </cell>
          <cell r="F895">
            <v>2221.37</v>
          </cell>
          <cell r="G895">
            <v>108</v>
          </cell>
          <cell r="H895">
            <v>21.757899999999999</v>
          </cell>
          <cell r="I895">
            <v>2349.8532000000009</v>
          </cell>
        </row>
        <row r="896">
          <cell r="B896" t="str">
            <v>115143</v>
          </cell>
          <cell r="C896" t="str">
            <v>SYNTAC ASSORTMENT KPL LEPILNO SREDSTVO</v>
          </cell>
          <cell r="D896">
            <v>3</v>
          </cell>
          <cell r="E896">
            <v>117.16666666666666</v>
          </cell>
          <cell r="F896">
            <v>351.51</v>
          </cell>
          <cell r="G896">
            <v>3</v>
          </cell>
          <cell r="H896">
            <v>117.16500000000001</v>
          </cell>
          <cell r="I896">
            <v>351.495</v>
          </cell>
        </row>
        <row r="897">
          <cell r="B897" t="str">
            <v>115161</v>
          </cell>
          <cell r="C897" t="str">
            <v>INJECTOR ZA CAVIFILL-E (DOZIR.PIŠTOLA)</v>
          </cell>
          <cell r="D897">
            <v>2</v>
          </cell>
          <cell r="E897">
            <v>21.96</v>
          </cell>
          <cell r="F897">
            <v>43.92</v>
          </cell>
          <cell r="G897">
            <v>2</v>
          </cell>
          <cell r="H897">
            <v>21.96</v>
          </cell>
          <cell r="I897">
            <v>43.92</v>
          </cell>
        </row>
        <row r="898">
          <cell r="B898" t="str">
            <v>115179</v>
          </cell>
          <cell r="C898" t="str">
            <v>PETRIJEVKA NEPREDELJENA S POKROVOM FI10CM</v>
          </cell>
          <cell r="D898">
            <v>73</v>
          </cell>
          <cell r="E898">
            <v>2.3013384615384616</v>
          </cell>
          <cell r="F898">
            <v>168.02</v>
          </cell>
          <cell r="G898">
            <v>73</v>
          </cell>
          <cell r="H898">
            <v>2.3029000000000002</v>
          </cell>
          <cell r="I898">
            <v>168.1117000000001</v>
          </cell>
        </row>
        <row r="899">
          <cell r="B899" t="str">
            <v>115192</v>
          </cell>
          <cell r="C899" t="str">
            <v>TAMPONI ZOBNI ROEKO COTTON-ROLL 1000KOS</v>
          </cell>
          <cell r="D899">
            <v>57</v>
          </cell>
          <cell r="E899">
            <v>15.761407894736843</v>
          </cell>
          <cell r="F899">
            <v>922.99</v>
          </cell>
          <cell r="G899">
            <v>52</v>
          </cell>
          <cell r="H899">
            <v>14.234999999999999</v>
          </cell>
          <cell r="I899">
            <v>740.22</v>
          </cell>
        </row>
        <row r="900">
          <cell r="B900" t="str">
            <v>115199</v>
          </cell>
          <cell r="C900" t="str">
            <v>CEMENT FUJI EQUIA FIL KAPS A50</v>
          </cell>
          <cell r="D900">
            <v>12</v>
          </cell>
          <cell r="E900">
            <v>107.89747272727271</v>
          </cell>
          <cell r="F900">
            <v>1293</v>
          </cell>
          <cell r="G900">
            <v>12</v>
          </cell>
          <cell r="H900">
            <v>106.16459999999999</v>
          </cell>
          <cell r="I900">
            <v>1273.9751999999996</v>
          </cell>
        </row>
        <row r="901">
          <cell r="B901" t="str">
            <v>115201</v>
          </cell>
          <cell r="C901" t="str">
            <v>AMALGAM CONTOUR 1 A 50</v>
          </cell>
          <cell r="D901">
            <v>3</v>
          </cell>
          <cell r="E901">
            <v>45.99</v>
          </cell>
          <cell r="F901">
            <v>137.97</v>
          </cell>
          <cell r="G901">
            <v>3</v>
          </cell>
          <cell r="H901">
            <v>45.99</v>
          </cell>
          <cell r="I901">
            <v>137.97</v>
          </cell>
        </row>
        <row r="902">
          <cell r="B902" t="str">
            <v>115204</v>
          </cell>
          <cell r="C902" t="str">
            <v>CALASEPT V BRIZGI 4X1,5ML</v>
          </cell>
          <cell r="D902">
            <v>5</v>
          </cell>
          <cell r="E902">
            <v>29.672700000000006</v>
          </cell>
          <cell r="F902">
            <v>148.35</v>
          </cell>
          <cell r="G902">
            <v>5</v>
          </cell>
          <cell r="H902">
            <v>29.674499999999998</v>
          </cell>
          <cell r="I902">
            <v>148.3725</v>
          </cell>
        </row>
        <row r="903">
          <cell r="B903" t="str">
            <v>115209</v>
          </cell>
          <cell r="C903" t="str">
            <v>CEMENT FUJICEM KPL A2 KARTUŠI+NASTAVKI MEŠ.</v>
          </cell>
          <cell r="D903">
            <v>10</v>
          </cell>
          <cell r="E903">
            <v>152.20700000000002</v>
          </cell>
          <cell r="F903">
            <v>1522.1000000000001</v>
          </cell>
          <cell r="G903">
            <v>10</v>
          </cell>
          <cell r="H903">
            <v>152.20500000000001</v>
          </cell>
          <cell r="I903">
            <v>1522.05</v>
          </cell>
        </row>
        <row r="904">
          <cell r="B904" t="str">
            <v>115210</v>
          </cell>
          <cell r="C904" t="str">
            <v>RELY-X AUTOMIX 8,5G</v>
          </cell>
          <cell r="D904">
            <v>13</v>
          </cell>
          <cell r="E904">
            <v>73.368461538461546</v>
          </cell>
          <cell r="F904">
            <v>953.81000000000006</v>
          </cell>
          <cell r="G904">
            <v>16</v>
          </cell>
          <cell r="H904">
            <v>73.364999999999995</v>
          </cell>
          <cell r="I904">
            <v>1176.7746</v>
          </cell>
        </row>
        <row r="905">
          <cell r="B905" t="str">
            <v>115211</v>
          </cell>
          <cell r="C905" t="str">
            <v>POENI GUTAPERCHA 28MM-VDW525, 45-80 A120</v>
          </cell>
          <cell r="D905">
            <v>40</v>
          </cell>
          <cell r="E905">
            <v>11.699665</v>
          </cell>
          <cell r="F905">
            <v>467.97</v>
          </cell>
          <cell r="G905">
            <v>37</v>
          </cell>
          <cell r="H905">
            <v>11.552300000000001</v>
          </cell>
          <cell r="I905">
            <v>427.43510000000015</v>
          </cell>
        </row>
        <row r="906">
          <cell r="B906" t="str">
            <v>115212</v>
          </cell>
          <cell r="C906" t="str">
            <v>PROTAPER NEXT PAPIR POENI A180</v>
          </cell>
          <cell r="D906">
            <v>7</v>
          </cell>
          <cell r="E906">
            <v>20.903142857142857</v>
          </cell>
          <cell r="F906">
            <v>146.32</v>
          </cell>
          <cell r="G906">
            <v>8</v>
          </cell>
          <cell r="H906">
            <v>20.805</v>
          </cell>
          <cell r="I906">
            <v>166.44</v>
          </cell>
        </row>
        <row r="907">
          <cell r="B907" t="str">
            <v>115213</v>
          </cell>
          <cell r="C907" t="str">
            <v>RAZŠIRJEVALEC-FINGER SPREADER 25MM A6</v>
          </cell>
          <cell r="D907">
            <v>15</v>
          </cell>
          <cell r="E907">
            <v>4.0270909090909086</v>
          </cell>
          <cell r="F907">
            <v>60.44</v>
          </cell>
          <cell r="G907">
            <v>15</v>
          </cell>
          <cell r="H907">
            <v>4.0260000000000007</v>
          </cell>
          <cell r="I907">
            <v>60.390000000000008</v>
          </cell>
        </row>
        <row r="908">
          <cell r="B908" t="str">
            <v>115215</v>
          </cell>
          <cell r="C908" t="str">
            <v>IGLA ŽIVČNA 333 A6</v>
          </cell>
          <cell r="D908">
            <v>11</v>
          </cell>
          <cell r="E908">
            <v>2.44</v>
          </cell>
          <cell r="F908">
            <v>26.84</v>
          </cell>
          <cell r="G908">
            <v>11</v>
          </cell>
          <cell r="H908">
            <v>2.44</v>
          </cell>
          <cell r="I908">
            <v>26.84</v>
          </cell>
        </row>
        <row r="909">
          <cell r="B909" t="str">
            <v>115217</v>
          </cell>
          <cell r="C909" t="str">
            <v>NASTAVKI ZA VAKUM.SES.ZA OTROKE PETITO DURR BARVNI A5</v>
          </cell>
          <cell r="D909">
            <v>3</v>
          </cell>
          <cell r="E909">
            <v>9.3949999999999996</v>
          </cell>
          <cell r="F909">
            <v>29.16</v>
          </cell>
          <cell r="G909">
            <v>3</v>
          </cell>
          <cell r="H909">
            <v>8.4179999999999993</v>
          </cell>
          <cell r="I909">
            <v>25.253999999999998</v>
          </cell>
        </row>
        <row r="910">
          <cell r="B910" t="str">
            <v>115224</v>
          </cell>
          <cell r="C910" t="str">
            <v>EXPRESS PUTTY BAZA+KAT 2X305ML</v>
          </cell>
          <cell r="D910">
            <v>2</v>
          </cell>
          <cell r="E910">
            <v>44.871600000000001</v>
          </cell>
          <cell r="F910">
            <v>89.74</v>
          </cell>
          <cell r="G910">
            <v>2</v>
          </cell>
          <cell r="H910">
            <v>42.736600000000003</v>
          </cell>
          <cell r="I910">
            <v>85.473200000000006</v>
          </cell>
        </row>
        <row r="911">
          <cell r="B911" t="str">
            <v>115228</v>
          </cell>
          <cell r="C911" t="str">
            <v>NASTAVKI MEŠALNI ZA KARTUŠE RUMENI A50</v>
          </cell>
          <cell r="D911">
            <v>17</v>
          </cell>
          <cell r="E911">
            <v>5.9743636363636368</v>
          </cell>
          <cell r="F911">
            <v>101.58</v>
          </cell>
          <cell r="G911">
            <v>17</v>
          </cell>
          <cell r="H911">
            <v>5.9730999999999996</v>
          </cell>
          <cell r="I911">
            <v>101.54269999999998</v>
          </cell>
        </row>
        <row r="912">
          <cell r="B912" t="str">
            <v>115230</v>
          </cell>
          <cell r="C912" t="str">
            <v>ADHEZIV ZA CHARISMO GLUMA UNIVERSAL 2BOND 4ML</v>
          </cell>
          <cell r="D912">
            <v>4</v>
          </cell>
          <cell r="E912">
            <v>42.706250000000004</v>
          </cell>
          <cell r="F912">
            <v>170.84</v>
          </cell>
          <cell r="G912">
            <v>4</v>
          </cell>
          <cell r="H912">
            <v>42.704999999999998</v>
          </cell>
          <cell r="I912">
            <v>170.82</v>
          </cell>
        </row>
        <row r="913">
          <cell r="B913" t="str">
            <v>115232</v>
          </cell>
          <cell r="C913" t="str">
            <v>PALODENT V3 WEDGE GUARDS ZAGOZDE A50</v>
          </cell>
          <cell r="D913">
            <v>2</v>
          </cell>
          <cell r="E913">
            <v>55.878</v>
          </cell>
          <cell r="F913">
            <v>111.76</v>
          </cell>
          <cell r="G913">
            <v>2</v>
          </cell>
          <cell r="H913">
            <v>55.876000000000005</v>
          </cell>
          <cell r="I913">
            <v>111.75200000000001</v>
          </cell>
        </row>
        <row r="914">
          <cell r="B914" t="str">
            <v>115233</v>
          </cell>
          <cell r="C914" t="str">
            <v>PALODENT V3 ZAGOZDE ZA SEKC.MATRICE A100</v>
          </cell>
          <cell r="D914">
            <v>5</v>
          </cell>
          <cell r="E914">
            <v>35.639479999999992</v>
          </cell>
          <cell r="F914">
            <v>178.20000000000002</v>
          </cell>
          <cell r="G914">
            <v>7</v>
          </cell>
          <cell r="H914">
            <v>35.6374</v>
          </cell>
          <cell r="I914">
            <v>249.46179999999993</v>
          </cell>
        </row>
        <row r="915">
          <cell r="B915" t="str">
            <v>115265</v>
          </cell>
          <cell r="C915" t="str">
            <v>TUBULICID MODER 100ML</v>
          </cell>
          <cell r="D915">
            <v>2</v>
          </cell>
          <cell r="E915">
            <v>12.661300000000001</v>
          </cell>
          <cell r="F915">
            <v>25.32</v>
          </cell>
          <cell r="G915">
            <v>2</v>
          </cell>
          <cell r="H915">
            <v>12.662599999999999</v>
          </cell>
          <cell r="I915">
            <v>25.325199999999999</v>
          </cell>
        </row>
        <row r="916">
          <cell r="B916" t="str">
            <v>115268</v>
          </cell>
          <cell r="C916" t="str">
            <v>SVEDRI UNICLIP C212 A6</v>
          </cell>
          <cell r="D916">
            <v>3</v>
          </cell>
          <cell r="E916">
            <v>37.82</v>
          </cell>
          <cell r="F916">
            <v>113.46000000000001</v>
          </cell>
          <cell r="G916">
            <v>3</v>
          </cell>
          <cell r="H916">
            <v>37.82</v>
          </cell>
          <cell r="I916">
            <v>113.46000000000001</v>
          </cell>
        </row>
        <row r="917">
          <cell r="B917" t="str">
            <v>115274</v>
          </cell>
          <cell r="C917" t="str">
            <v>MEŠALNI NASTAVKI ZA PANAVIA SA CEM.PLUS A20</v>
          </cell>
          <cell r="D917">
            <v>4</v>
          </cell>
          <cell r="E917">
            <v>21.166999999999998</v>
          </cell>
          <cell r="F917">
            <v>84.67</v>
          </cell>
          <cell r="G917">
            <v>4</v>
          </cell>
          <cell r="H917">
            <v>21.166999999999998</v>
          </cell>
          <cell r="I917">
            <v>84.667999999999992</v>
          </cell>
        </row>
        <row r="918">
          <cell r="B918" t="str">
            <v>115275</v>
          </cell>
          <cell r="C918" t="str">
            <v>DISPENZER ZA ZOBNE KROGLICE SOLOMAT PLAST.</v>
          </cell>
          <cell r="D918">
            <v>4</v>
          </cell>
          <cell r="E918">
            <v>55.552933333333321</v>
          </cell>
          <cell r="F918">
            <v>222.21</v>
          </cell>
          <cell r="G918">
            <v>4</v>
          </cell>
          <cell r="H918">
            <v>55.554399999999994</v>
          </cell>
          <cell r="I918">
            <v>222.21759999999998</v>
          </cell>
        </row>
        <row r="919">
          <cell r="B919" t="str">
            <v>115276</v>
          </cell>
          <cell r="C919" t="str">
            <v>DISPENZER ZA ZOBNE ROLICE ROLLOMAT PLAST</v>
          </cell>
          <cell r="D919">
            <v>4</v>
          </cell>
          <cell r="E919">
            <v>34.65</v>
          </cell>
          <cell r="F919">
            <v>138.6</v>
          </cell>
          <cell r="G919">
            <v>4</v>
          </cell>
          <cell r="H919">
            <v>34.648600000000002</v>
          </cell>
          <cell r="I919">
            <v>138.59440000000001</v>
          </cell>
        </row>
        <row r="920">
          <cell r="B920" t="str">
            <v>115280</v>
          </cell>
          <cell r="C920" t="str">
            <v>APLIKATOR ZA KAPSULE 3M ESPE</v>
          </cell>
          <cell r="D920">
            <v>2</v>
          </cell>
          <cell r="E920">
            <v>39.065800000000003</v>
          </cell>
          <cell r="F920">
            <v>78.13</v>
          </cell>
          <cell r="G920">
            <v>2</v>
          </cell>
          <cell r="H920">
            <v>39.065400000000004</v>
          </cell>
          <cell r="I920">
            <v>78.130800000000008</v>
          </cell>
        </row>
        <row r="921">
          <cell r="B921" t="str">
            <v>115371</v>
          </cell>
          <cell r="C921" t="str">
            <v>INTRAORALNI NASTAVKI ZA ODTISNE MATERIALE A50</v>
          </cell>
          <cell r="D921">
            <v>12</v>
          </cell>
          <cell r="E921">
            <v>2.9063666666666665</v>
          </cell>
          <cell r="F921">
            <v>34.47</v>
          </cell>
          <cell r="G921">
            <v>12</v>
          </cell>
          <cell r="H921">
            <v>2.9426000000000001</v>
          </cell>
          <cell r="I921">
            <v>35.311199999999999</v>
          </cell>
        </row>
        <row r="922">
          <cell r="B922" t="str">
            <v>115681</v>
          </cell>
          <cell r="C922" t="str">
            <v>TRAK RETRAK.U-PACK 244CM, VEL 000</v>
          </cell>
          <cell r="D922">
            <v>53</v>
          </cell>
          <cell r="E922">
            <v>17.810999999999993</v>
          </cell>
          <cell r="F922">
            <v>943.95</v>
          </cell>
          <cell r="G922">
            <v>54</v>
          </cell>
          <cell r="H922">
            <v>17.812000000000001</v>
          </cell>
          <cell r="I922">
            <v>961.84799999999927</v>
          </cell>
        </row>
        <row r="923">
          <cell r="B923" t="str">
            <v>119018</v>
          </cell>
          <cell r="C923" t="str">
            <v>EXPRESS BODY KARTUŠE 2X50ML</v>
          </cell>
          <cell r="D923">
            <v>1</v>
          </cell>
          <cell r="E923">
            <v>37.7956</v>
          </cell>
          <cell r="F923">
            <v>37.800000000000004</v>
          </cell>
          <cell r="G923">
            <v>1</v>
          </cell>
          <cell r="H923">
            <v>35.99</v>
          </cell>
          <cell r="I923">
            <v>35.99</v>
          </cell>
        </row>
        <row r="924">
          <cell r="B924" t="str">
            <v>119029</v>
          </cell>
          <cell r="C924" t="str">
            <v>ŠČITNIK NAGLAVNI VISTA TEC ULTRA LIGHT</v>
          </cell>
          <cell r="D924">
            <v>8</v>
          </cell>
          <cell r="E924">
            <v>35.624000000000002</v>
          </cell>
          <cell r="F924">
            <v>269.62</v>
          </cell>
          <cell r="G924">
            <v>9</v>
          </cell>
          <cell r="H924">
            <v>30.5</v>
          </cell>
          <cell r="I924">
            <v>274.5</v>
          </cell>
        </row>
        <row r="925">
          <cell r="B925" t="str">
            <v>119051</v>
          </cell>
          <cell r="C925" t="str">
            <v>GUTTAFUSION RECIP.PAPIRNI POENI A6</v>
          </cell>
          <cell r="D925">
            <v>4</v>
          </cell>
          <cell r="E925">
            <v>21.352499999999999</v>
          </cell>
          <cell r="F925">
            <v>97.460000000000008</v>
          </cell>
          <cell r="G925">
            <v>6</v>
          </cell>
          <cell r="H925">
            <v>27.375</v>
          </cell>
          <cell r="I925">
            <v>164.25</v>
          </cell>
        </row>
        <row r="926">
          <cell r="B926" t="str">
            <v>119056</v>
          </cell>
          <cell r="C926" t="str">
            <v>IGLA ZA KARPULE 0,3X12MM 30G A100</v>
          </cell>
          <cell r="D926">
            <v>153</v>
          </cell>
          <cell r="E926">
            <v>8.7677866666666677</v>
          </cell>
          <cell r="F926">
            <v>1341.68</v>
          </cell>
          <cell r="G926">
            <v>150</v>
          </cell>
          <cell r="H926">
            <v>8.76</v>
          </cell>
          <cell r="I926">
            <v>1314</v>
          </cell>
        </row>
        <row r="927">
          <cell r="B927" t="str">
            <v>119062</v>
          </cell>
          <cell r="C927" t="str">
            <v>NITKA ZOBNA POVOŠČENA ORAL B A50</v>
          </cell>
          <cell r="D927">
            <v>317</v>
          </cell>
          <cell r="E927">
            <v>2.5491702127659575</v>
          </cell>
          <cell r="F927">
            <v>824.79</v>
          </cell>
          <cell r="G927">
            <v>314</v>
          </cell>
          <cell r="H927">
            <v>2.44</v>
          </cell>
          <cell r="I927">
            <v>766.35519999999997</v>
          </cell>
        </row>
        <row r="928">
          <cell r="B928" t="str">
            <v>119065</v>
          </cell>
          <cell r="C928" t="str">
            <v>ZOBNA ŠČETKA X-SOFT (CURAPROX CS5460)</v>
          </cell>
          <cell r="D928">
            <v>10</v>
          </cell>
          <cell r="E928">
            <v>3.11</v>
          </cell>
          <cell r="F928">
            <v>31.1</v>
          </cell>
          <cell r="G928">
            <v>17</v>
          </cell>
          <cell r="H928">
            <v>3.1110000000000002</v>
          </cell>
          <cell r="I928">
            <v>52.887000000000008</v>
          </cell>
        </row>
        <row r="929">
          <cell r="B929" t="str">
            <v>119095</v>
          </cell>
          <cell r="C929" t="str">
            <v>SESALCI ZA SLINO PVC PROZORNI A100</v>
          </cell>
          <cell r="D929">
            <v>254</v>
          </cell>
          <cell r="E929">
            <v>1.9536390804597688</v>
          </cell>
          <cell r="F929">
            <v>494.68</v>
          </cell>
          <cell r="G929">
            <v>276</v>
          </cell>
          <cell r="H929">
            <v>1.7080000000000002</v>
          </cell>
          <cell r="I929">
            <v>472.7743999999999</v>
          </cell>
        </row>
        <row r="930">
          <cell r="B930" t="str">
            <v>119098</v>
          </cell>
          <cell r="C930" t="str">
            <v>POENI PAPIRNI ZA PROTAPER A180</v>
          </cell>
          <cell r="D930">
            <v>34</v>
          </cell>
          <cell r="E930">
            <v>20.759699999999999</v>
          </cell>
          <cell r="F930">
            <v>706.08</v>
          </cell>
          <cell r="G930">
            <v>37</v>
          </cell>
          <cell r="H930">
            <v>20.695500000000003</v>
          </cell>
          <cell r="I930">
            <v>962.70210000000043</v>
          </cell>
        </row>
        <row r="931">
          <cell r="B931" t="str">
            <v>119112</v>
          </cell>
          <cell r="C931" t="str">
            <v>AMALGAM ANA 2000 A 400</v>
          </cell>
          <cell r="D931">
            <v>13</v>
          </cell>
          <cell r="E931">
            <v>202.09993846153844</v>
          </cell>
          <cell r="F931">
            <v>2627.3</v>
          </cell>
          <cell r="G931">
            <v>13</v>
          </cell>
          <cell r="H931">
            <v>201.48000000000002</v>
          </cell>
          <cell r="I931">
            <v>2619.2400000000002</v>
          </cell>
        </row>
        <row r="932">
          <cell r="B932" t="str">
            <v>119122</v>
          </cell>
          <cell r="C932" t="str">
            <v>IMPREGUM PENTA SOFT 300ML + 60ML 31794</v>
          </cell>
          <cell r="D932">
            <v>4</v>
          </cell>
          <cell r="E932">
            <v>110.70050000000002</v>
          </cell>
          <cell r="F932">
            <v>442.8</v>
          </cell>
          <cell r="G932">
            <v>4</v>
          </cell>
          <cell r="H932">
            <v>110.7015</v>
          </cell>
          <cell r="I932">
            <v>442.80599999999998</v>
          </cell>
        </row>
        <row r="933">
          <cell r="B933" t="str">
            <v>119123</v>
          </cell>
          <cell r="C933" t="str">
            <v>IMPREGUM SOFT KATALIZATOR 15ML</v>
          </cell>
          <cell r="D933">
            <v>6</v>
          </cell>
          <cell r="E933">
            <v>12.302066666666667</v>
          </cell>
          <cell r="F933">
            <v>73.820000000000007</v>
          </cell>
          <cell r="G933">
            <v>7</v>
          </cell>
          <cell r="H933">
            <v>12.303100000000001</v>
          </cell>
          <cell r="I933">
            <v>86.12169999999999</v>
          </cell>
        </row>
        <row r="934">
          <cell r="B934" t="str">
            <v>119126</v>
          </cell>
          <cell r="C934" t="str">
            <v>ZATIČKI SET POZLAČENI MIRAPOST GOLD A240+DODATKI</v>
          </cell>
          <cell r="D934">
            <v>1</v>
          </cell>
          <cell r="E934">
            <v>90.64</v>
          </cell>
          <cell r="F934">
            <v>90.64</v>
          </cell>
          <cell r="G934">
            <v>1</v>
          </cell>
          <cell r="H934">
            <v>90.644099999999995</v>
          </cell>
          <cell r="I934">
            <v>90.644099999999995</v>
          </cell>
        </row>
        <row r="935">
          <cell r="B935" t="str">
            <v>119131</v>
          </cell>
          <cell r="C935" t="str">
            <v>ZATIČKI UNIMETRIC TITAN 0,8MM CYTEC BLANCO C215TL A25 KPL</v>
          </cell>
          <cell r="D935">
            <v>3</v>
          </cell>
          <cell r="E935">
            <v>43.193333333333328</v>
          </cell>
          <cell r="F935">
            <v>129.58000000000001</v>
          </cell>
          <cell r="G935">
            <v>4</v>
          </cell>
          <cell r="H935">
            <v>41.61</v>
          </cell>
          <cell r="I935">
            <v>166.44</v>
          </cell>
        </row>
        <row r="936">
          <cell r="B936" t="str">
            <v>119135</v>
          </cell>
          <cell r="C936" t="str">
            <v>ZATIČKI FRC POSTEC PLUS REFIL A20</v>
          </cell>
          <cell r="D936">
            <v>13</v>
          </cell>
          <cell r="E936">
            <v>140.85681818181817</v>
          </cell>
          <cell r="F936">
            <v>1640.31</v>
          </cell>
          <cell r="G936">
            <v>13</v>
          </cell>
          <cell r="H936">
            <v>162.06</v>
          </cell>
          <cell r="I936">
            <v>2106.7800000000002</v>
          </cell>
        </row>
        <row r="937">
          <cell r="B937" t="str">
            <v>119136</v>
          </cell>
          <cell r="C937" t="str">
            <v>TRAK POLIRNI EPITEX TRANSLUCENT MATRIX ROLA 10M</v>
          </cell>
          <cell r="D937">
            <v>13</v>
          </cell>
          <cell r="E937">
            <v>22.470133333333337</v>
          </cell>
          <cell r="F937">
            <v>292.11</v>
          </cell>
          <cell r="G937">
            <v>14</v>
          </cell>
          <cell r="H937">
            <v>22.470400000000001</v>
          </cell>
          <cell r="I937">
            <v>314.58560000000006</v>
          </cell>
        </row>
        <row r="938">
          <cell r="B938" t="str">
            <v>119149</v>
          </cell>
          <cell r="C938" t="str">
            <v>CEMENT FUJI II LC KAPS.A50</v>
          </cell>
          <cell r="D938">
            <v>17</v>
          </cell>
          <cell r="E938">
            <v>102.49952941176468</v>
          </cell>
          <cell r="F938">
            <v>1742.46</v>
          </cell>
          <cell r="G938">
            <v>18</v>
          </cell>
          <cell r="H938">
            <v>99.521000000000001</v>
          </cell>
          <cell r="I938">
            <v>1791.3780000000006</v>
          </cell>
        </row>
        <row r="939">
          <cell r="B939" t="str">
            <v>119152</v>
          </cell>
          <cell r="C939" t="str">
            <v>AH PLUS CLEANER KPL,TEKOČ.ZA ODSTRANJEVANJE ODVEČ.MAT.</v>
          </cell>
          <cell r="D939">
            <v>1</v>
          </cell>
          <cell r="E939">
            <v>87.600000000000009</v>
          </cell>
          <cell r="F939">
            <v>87.600000000000009</v>
          </cell>
          <cell r="G939">
            <v>1</v>
          </cell>
          <cell r="H939">
            <v>3.2850000000000001</v>
          </cell>
          <cell r="I939">
            <v>3.2850000000000001</v>
          </cell>
        </row>
        <row r="940">
          <cell r="B940" t="str">
            <v>119153</v>
          </cell>
          <cell r="C940" t="str">
            <v>FILTEK Z250 KOMPOZIT BRIZGA 4G</v>
          </cell>
          <cell r="D940">
            <v>158</v>
          </cell>
          <cell r="E940">
            <v>20.620535714285701</v>
          </cell>
          <cell r="F940">
            <v>3257.96</v>
          </cell>
          <cell r="G940">
            <v>163</v>
          </cell>
          <cell r="H940">
            <v>20.621500000000001</v>
          </cell>
          <cell r="I940">
            <v>3361.3045000000029</v>
          </cell>
        </row>
        <row r="941">
          <cell r="B941" t="str">
            <v>119156</v>
          </cell>
          <cell r="C941" t="str">
            <v>ULTRA BLEND PLUS 4X1,2ML</v>
          </cell>
          <cell r="D941">
            <v>38</v>
          </cell>
          <cell r="E941">
            <v>53.715031578947368</v>
          </cell>
          <cell r="F941">
            <v>2041.22</v>
          </cell>
          <cell r="G941">
            <v>37</v>
          </cell>
          <cell r="H941">
            <v>53.655000000000001</v>
          </cell>
          <cell r="I941">
            <v>1987.3812</v>
          </cell>
        </row>
        <row r="942">
          <cell r="B942" t="str">
            <v>119157</v>
          </cell>
          <cell r="C942" t="str">
            <v>TEKOČINA ZA DVOBARV.OBARVANJE PLAKA MIRA-2-TON (PLAQFINDER) 60ML</v>
          </cell>
          <cell r="D942">
            <v>3</v>
          </cell>
          <cell r="E942">
            <v>12.601733333333334</v>
          </cell>
          <cell r="F942">
            <v>37.800000000000004</v>
          </cell>
          <cell r="G942">
            <v>3</v>
          </cell>
          <cell r="H942">
            <v>12.5982</v>
          </cell>
          <cell r="I942">
            <v>37.794600000000003</v>
          </cell>
        </row>
        <row r="943">
          <cell r="B943" t="str">
            <v>119158</v>
          </cell>
          <cell r="C943" t="str">
            <v>RACESTYPTINE RETR.TEKOČINA 13ML</v>
          </cell>
          <cell r="D943">
            <v>48</v>
          </cell>
          <cell r="E943">
            <v>29.018882978723404</v>
          </cell>
          <cell r="F943">
            <v>1392.96</v>
          </cell>
          <cell r="G943">
            <v>48</v>
          </cell>
          <cell r="H943">
            <v>29.017500000000002</v>
          </cell>
          <cell r="I943">
            <v>1392.84</v>
          </cell>
        </row>
        <row r="944">
          <cell r="B944" t="str">
            <v>119160</v>
          </cell>
          <cell r="C944" t="str">
            <v>SVEDER NAD. ZA FRC POSTEC PLUS</v>
          </cell>
          <cell r="D944">
            <v>6</v>
          </cell>
          <cell r="E944">
            <v>18.617200000000004</v>
          </cell>
          <cell r="F944">
            <v>111.69</v>
          </cell>
          <cell r="G944">
            <v>5</v>
          </cell>
          <cell r="H944">
            <v>18.91</v>
          </cell>
          <cell r="I944">
            <v>94.55</v>
          </cell>
        </row>
        <row r="945">
          <cell r="B945" t="str">
            <v>119162</v>
          </cell>
          <cell r="C945" t="str">
            <v>FILTEK P60 KOMPOZIT BRIZGA 4G</v>
          </cell>
          <cell r="D945">
            <v>7</v>
          </cell>
          <cell r="E945">
            <v>25.313374999999997</v>
          </cell>
          <cell r="F945">
            <v>177.19</v>
          </cell>
          <cell r="G945">
            <v>7</v>
          </cell>
          <cell r="H945">
            <v>25.314499999999999</v>
          </cell>
          <cell r="I945">
            <v>177.20150000000001</v>
          </cell>
        </row>
        <row r="946">
          <cell r="B946" t="str">
            <v>119167</v>
          </cell>
          <cell r="C946" t="str">
            <v>CLINPRO SEALANT 1,2ML BRIZGA+ 10 APLIKATORJEV</v>
          </cell>
          <cell r="D946">
            <v>125</v>
          </cell>
          <cell r="E946">
            <v>11.769713114754094</v>
          </cell>
          <cell r="F946">
            <v>1471.25</v>
          </cell>
          <cell r="G946">
            <v>125</v>
          </cell>
          <cell r="H946">
            <v>11.769300000000001</v>
          </cell>
          <cell r="I946">
            <v>1471.1624999999983</v>
          </cell>
        </row>
        <row r="947">
          <cell r="B947" t="str">
            <v>119170</v>
          </cell>
          <cell r="C947" t="str">
            <v>LEPLJIVE PALČKE STIK'N'PLACE A50</v>
          </cell>
          <cell r="D947">
            <v>3</v>
          </cell>
          <cell r="E947">
            <v>15.738</v>
          </cell>
          <cell r="F947">
            <v>47.22</v>
          </cell>
          <cell r="G947">
            <v>3</v>
          </cell>
          <cell r="H947">
            <v>15.738</v>
          </cell>
          <cell r="I947">
            <v>47.213999999999999</v>
          </cell>
        </row>
        <row r="948">
          <cell r="B948" t="str">
            <v>120032</v>
          </cell>
          <cell r="C948" t="str">
            <v>VOSEK TRDI ROZA 500G</v>
          </cell>
          <cell r="D948">
            <v>3</v>
          </cell>
          <cell r="E948">
            <v>8.7108000000000008</v>
          </cell>
          <cell r="F948">
            <v>26.13</v>
          </cell>
          <cell r="G948">
            <v>3</v>
          </cell>
          <cell r="H948">
            <v>8.7108000000000008</v>
          </cell>
          <cell r="I948">
            <v>26.132400000000004</v>
          </cell>
        </row>
        <row r="949">
          <cell r="B949" t="str">
            <v>120511</v>
          </cell>
          <cell r="C949" t="str">
            <v>APLIKATORJI ZA SCOTCHBOND A10</v>
          </cell>
          <cell r="D949">
            <v>1</v>
          </cell>
          <cell r="E949">
            <v>3.5</v>
          </cell>
          <cell r="F949">
            <v>3.5</v>
          </cell>
          <cell r="G949">
            <v>1</v>
          </cell>
          <cell r="H949">
            <v>3.5026000000000002</v>
          </cell>
          <cell r="I949">
            <v>3.5026000000000002</v>
          </cell>
        </row>
        <row r="950">
          <cell r="B950" t="str">
            <v>120539</v>
          </cell>
          <cell r="C950" t="str">
            <v>TETRIC EVOFLOW CAVIFIL 4G (20X0,20G)</v>
          </cell>
          <cell r="D950">
            <v>9</v>
          </cell>
          <cell r="E950">
            <v>49.279444444444444</v>
          </cell>
          <cell r="F950">
            <v>443.52</v>
          </cell>
          <cell r="G950">
            <v>11</v>
          </cell>
          <cell r="H950">
            <v>49.274999999999999</v>
          </cell>
          <cell r="I950">
            <v>542.02499999999998</v>
          </cell>
        </row>
        <row r="951">
          <cell r="B951" t="str">
            <v>120895</v>
          </cell>
          <cell r="C951" t="str">
            <v>ZATIČKI VOŠČENI + IGLE A30</v>
          </cell>
          <cell r="D951">
            <v>1</v>
          </cell>
          <cell r="E951">
            <v>7.32</v>
          </cell>
          <cell r="F951">
            <v>7.32</v>
          </cell>
          <cell r="G951">
            <v>1</v>
          </cell>
          <cell r="H951">
            <v>7.32</v>
          </cell>
          <cell r="I951">
            <v>7.32</v>
          </cell>
        </row>
        <row r="952">
          <cell r="B952" t="str">
            <v>120983</v>
          </cell>
          <cell r="C952" t="str">
            <v>MI VARNISH CLIN.P 100X0,50ML + 100 ŠČETK</v>
          </cell>
          <cell r="D952">
            <v>5</v>
          </cell>
          <cell r="E952">
            <v>158.26964000000001</v>
          </cell>
          <cell r="F952">
            <v>791.35</v>
          </cell>
          <cell r="G952">
            <v>5</v>
          </cell>
          <cell r="H952">
            <v>158.26910000000001</v>
          </cell>
          <cell r="I952">
            <v>791.34550000000002</v>
          </cell>
        </row>
        <row r="953">
          <cell r="B953" t="str">
            <v>120996</v>
          </cell>
          <cell r="C953" t="str">
            <v>IMPREGUM GARANT L DUO SOFT KART. REFILL 4X50ML+20NAST.</v>
          </cell>
          <cell r="D953">
            <v>5</v>
          </cell>
          <cell r="E953">
            <v>97.079099999999997</v>
          </cell>
          <cell r="F953">
            <v>485.39</v>
          </cell>
          <cell r="G953">
            <v>6</v>
          </cell>
          <cell r="H953">
            <v>97.076399999999992</v>
          </cell>
          <cell r="I953">
            <v>582.45839999999998</v>
          </cell>
        </row>
        <row r="954">
          <cell r="B954" t="str">
            <v>121200</v>
          </cell>
          <cell r="C954" t="str">
            <v>IZOLAC.TEKOČINA K MULTILINK.AUTOMIX-LIQUID STRIP REFILL 2,5G</v>
          </cell>
          <cell r="D954">
            <v>3</v>
          </cell>
          <cell r="E954">
            <v>12.734999999999999</v>
          </cell>
          <cell r="F954">
            <v>38.89</v>
          </cell>
          <cell r="G954">
            <v>3</v>
          </cell>
          <cell r="H954">
            <v>13.42</v>
          </cell>
          <cell r="I954">
            <v>40.26</v>
          </cell>
        </row>
        <row r="955">
          <cell r="B955" t="str">
            <v>121213</v>
          </cell>
          <cell r="C955" t="str">
            <v>STERILNE CEVI ZA KIRURŠKI SESALEC PRIMED CH25/3,5</v>
          </cell>
          <cell r="D955">
            <v>8</v>
          </cell>
          <cell r="E955">
            <v>97.600000000000009</v>
          </cell>
          <cell r="F955">
            <v>744.2</v>
          </cell>
          <cell r="G955">
            <v>13</v>
          </cell>
          <cell r="H955">
            <v>79.3</v>
          </cell>
          <cell r="I955">
            <v>1030.9000000000001</v>
          </cell>
        </row>
        <row r="956">
          <cell r="B956" t="str">
            <v>121320</v>
          </cell>
          <cell r="C956" t="str">
            <v>PRAH PROPHYFLEX 80 ZAVITKOV PO 15G</v>
          </cell>
          <cell r="D956">
            <v>6</v>
          </cell>
          <cell r="E956">
            <v>108.45933333333335</v>
          </cell>
          <cell r="F956">
            <v>650.76</v>
          </cell>
          <cell r="G956">
            <v>6</v>
          </cell>
          <cell r="H956">
            <v>108.458</v>
          </cell>
          <cell r="I956">
            <v>650.74800000000005</v>
          </cell>
        </row>
        <row r="957">
          <cell r="B957" t="str">
            <v>125192</v>
          </cell>
          <cell r="C957" t="str">
            <v>VISCOSTAT V BRIZGI 30ML SET</v>
          </cell>
          <cell r="D957">
            <v>2</v>
          </cell>
          <cell r="E957">
            <v>65.7</v>
          </cell>
          <cell r="F957">
            <v>131.4</v>
          </cell>
          <cell r="G957">
            <v>2</v>
          </cell>
          <cell r="H957">
            <v>65.7</v>
          </cell>
          <cell r="I957">
            <v>131.4</v>
          </cell>
        </row>
        <row r="958">
          <cell r="B958" t="str">
            <v>191167</v>
          </cell>
          <cell r="C958" t="str">
            <v>NANOKOMPOZIT TEKOČI FILTEK ULTIMATE FLOW 2X2G 20 KANIL</v>
          </cell>
          <cell r="D958">
            <v>56</v>
          </cell>
          <cell r="E958">
            <v>37.229821276595736</v>
          </cell>
          <cell r="F958">
            <v>2084.88</v>
          </cell>
          <cell r="G958">
            <v>64</v>
          </cell>
          <cell r="H958">
            <v>37.229300000000002</v>
          </cell>
          <cell r="I958">
            <v>2382.6751999999974</v>
          </cell>
        </row>
        <row r="959">
          <cell r="B959" t="str">
            <v>230042</v>
          </cell>
          <cell r="C959" t="str">
            <v>POSODA-RAZKUŽ.-FREZATOR MALI 631 OPAL</v>
          </cell>
          <cell r="D959">
            <v>4</v>
          </cell>
          <cell r="E959">
            <v>69.209649999999996</v>
          </cell>
          <cell r="F959">
            <v>276.84000000000003</v>
          </cell>
          <cell r="G959">
            <v>5</v>
          </cell>
          <cell r="H959">
            <v>69.208600000000004</v>
          </cell>
          <cell r="I959">
            <v>346.04299999999995</v>
          </cell>
        </row>
        <row r="960">
          <cell r="B960" t="str">
            <v>230096</v>
          </cell>
          <cell r="C960" t="str">
            <v>ENDO BLOK KOVINSKI (A0184)</v>
          </cell>
          <cell r="D960">
            <v>1</v>
          </cell>
          <cell r="E960">
            <v>158.32</v>
          </cell>
          <cell r="F960">
            <v>158.32</v>
          </cell>
          <cell r="G960">
            <v>1</v>
          </cell>
          <cell r="H960">
            <v>140.30000000000001</v>
          </cell>
          <cell r="I960">
            <v>140.30000000000001</v>
          </cell>
        </row>
        <row r="961">
          <cell r="B961" t="str">
            <v>230151</v>
          </cell>
          <cell r="C961" t="str">
            <v>ENDO STAND KOV. STOJALO (A265P)</v>
          </cell>
          <cell r="D961">
            <v>3</v>
          </cell>
          <cell r="E961">
            <v>59.78</v>
          </cell>
          <cell r="F961">
            <v>179.34</v>
          </cell>
          <cell r="G961">
            <v>3</v>
          </cell>
          <cell r="H961">
            <v>59.78</v>
          </cell>
          <cell r="I961">
            <v>179.34</v>
          </cell>
        </row>
        <row r="962">
          <cell r="B962" t="str">
            <v>230165</v>
          </cell>
          <cell r="C962" t="str">
            <v>DISPENZER ZA ZOBNE KROGLICE KOVINSKI FC 4X4X5CM</v>
          </cell>
          <cell r="D962">
            <v>3</v>
          </cell>
          <cell r="E962">
            <v>30.79</v>
          </cell>
          <cell r="F962">
            <v>92.37</v>
          </cell>
          <cell r="G962">
            <v>2</v>
          </cell>
          <cell r="H962">
            <v>30.792199999999998</v>
          </cell>
          <cell r="I962">
            <v>61.584399999999995</v>
          </cell>
        </row>
        <row r="963">
          <cell r="B963" t="str">
            <v>230178</v>
          </cell>
          <cell r="C963" t="str">
            <v>PETRIJEVKA ASPHALIN 700-8DELNA</v>
          </cell>
          <cell r="D963">
            <v>2</v>
          </cell>
          <cell r="E963">
            <v>32.549599999999998</v>
          </cell>
          <cell r="F963">
            <v>65.099999999999994</v>
          </cell>
          <cell r="G963">
            <v>2</v>
          </cell>
          <cell r="H963">
            <v>32.549599999999998</v>
          </cell>
          <cell r="I963">
            <v>65.099199999999996</v>
          </cell>
        </row>
        <row r="964">
          <cell r="B964" t="str">
            <v>230184</v>
          </cell>
          <cell r="C964" t="str">
            <v>PETRIJEVKA ASPHALIN 633-8DELNA OPAL</v>
          </cell>
          <cell r="D964">
            <v>2</v>
          </cell>
          <cell r="E964">
            <v>76.42</v>
          </cell>
          <cell r="F964">
            <v>152.84</v>
          </cell>
          <cell r="G964">
            <v>2</v>
          </cell>
          <cell r="H964">
            <v>76.4208</v>
          </cell>
          <cell r="I964">
            <v>152.8416</v>
          </cell>
        </row>
        <row r="965">
          <cell r="B965" t="str">
            <v>230216</v>
          </cell>
          <cell r="C965" t="str">
            <v>POSODA-RAZKUŽ.-FREZATOR VELIKI 630 OPAL</v>
          </cell>
          <cell r="D965">
            <v>2</v>
          </cell>
          <cell r="E965">
            <v>70.5</v>
          </cell>
          <cell r="F965">
            <v>141</v>
          </cell>
          <cell r="G965">
            <v>2</v>
          </cell>
          <cell r="H965">
            <v>70.498199999999997</v>
          </cell>
          <cell r="I965">
            <v>140.99639999999999</v>
          </cell>
        </row>
        <row r="966">
          <cell r="B966" t="str">
            <v>230241</v>
          </cell>
          <cell r="C966" t="str">
            <v>STOJALO ZA STEKLENIČKE ZA MEDIK. OPAL RAVNO</v>
          </cell>
          <cell r="D966">
            <v>1</v>
          </cell>
          <cell r="E966">
            <v>36.090000000000003</v>
          </cell>
          <cell r="F966">
            <v>36.090000000000003</v>
          </cell>
          <cell r="G966">
            <v>1</v>
          </cell>
          <cell r="H966">
            <v>36.094299999999997</v>
          </cell>
          <cell r="I966">
            <v>36.094299999999997</v>
          </cell>
        </row>
        <row r="967">
          <cell r="B967" t="str">
            <v>230278</v>
          </cell>
          <cell r="C967" t="str">
            <v>STOJALO -KANALSKI INŠTR. BOBEN (INTERIM 495VDW)</v>
          </cell>
          <cell r="D967">
            <v>8</v>
          </cell>
          <cell r="E967">
            <v>16.167999999999999</v>
          </cell>
          <cell r="F967">
            <v>129.35</v>
          </cell>
          <cell r="G967">
            <v>8</v>
          </cell>
          <cell r="H967">
            <v>16.164999999999999</v>
          </cell>
          <cell r="I967">
            <v>129.32</v>
          </cell>
        </row>
        <row r="968">
          <cell r="B968" t="str">
            <v>230309</v>
          </cell>
          <cell r="C968" t="str">
            <v>ENDO BLOK MINI PLASTIČEN (A0327)</v>
          </cell>
          <cell r="D968">
            <v>11</v>
          </cell>
          <cell r="E968">
            <v>35.197857142857146</v>
          </cell>
          <cell r="F968">
            <v>387.19</v>
          </cell>
          <cell r="G968">
            <v>14</v>
          </cell>
          <cell r="H968">
            <v>35.196999999999996</v>
          </cell>
          <cell r="I968">
            <v>492.75799999999998</v>
          </cell>
        </row>
        <row r="969">
          <cell r="B969" t="str">
            <v>230320</v>
          </cell>
          <cell r="C969" t="str">
            <v>MATRICE WALSER (MATRICE + KLEŠČE) A10</v>
          </cell>
          <cell r="D969">
            <v>2</v>
          </cell>
          <cell r="E969">
            <v>168.57980000000001</v>
          </cell>
          <cell r="F969">
            <v>337.16</v>
          </cell>
          <cell r="G969">
            <v>2</v>
          </cell>
          <cell r="H969">
            <v>168.5796</v>
          </cell>
          <cell r="I969">
            <v>337.1592</v>
          </cell>
        </row>
        <row r="970">
          <cell r="B970" t="str">
            <v>230348</v>
          </cell>
          <cell r="C970" t="str">
            <v>COLD SPRAY 200ML ENDO-FROST</v>
          </cell>
          <cell r="D970">
            <v>64</v>
          </cell>
          <cell r="E970">
            <v>3.0500000000000003</v>
          </cell>
          <cell r="F970">
            <v>195.20000000000002</v>
          </cell>
          <cell r="G970">
            <v>64</v>
          </cell>
          <cell r="H970">
            <v>3.0500000000000003</v>
          </cell>
          <cell r="I970">
            <v>195.20000000000002</v>
          </cell>
        </row>
        <row r="971">
          <cell r="B971"/>
          <cell r="C971"/>
          <cell r="D971">
            <v>22800</v>
          </cell>
          <cell r="E971"/>
          <cell r="F971">
            <v>492597.95</v>
          </cell>
          <cell r="G971">
            <v>22688</v>
          </cell>
          <cell r="H971"/>
          <cell r="I971">
            <v>486830.27939999994</v>
          </cell>
        </row>
        <row r="972">
          <cell r="B972" t="str">
            <v>110425</v>
          </cell>
          <cell r="C972" t="str">
            <v>PATTERN RESIN 100G/105ML (MODELIR.SMOLA)</v>
          </cell>
          <cell r="D972">
            <v>10</v>
          </cell>
          <cell r="E972">
            <v>66.430000000000007</v>
          </cell>
          <cell r="F972">
            <v>663.47</v>
          </cell>
          <cell r="G972">
            <v>11</v>
          </cell>
          <cell r="H972">
            <v>69.418000000000006</v>
          </cell>
          <cell r="I972">
            <v>763.59800000000018</v>
          </cell>
        </row>
        <row r="973">
          <cell r="B973" t="str">
            <v>110483</v>
          </cell>
          <cell r="C973" t="str">
            <v>CERAMAGE FINIRNI IN POLIRNI KIT</v>
          </cell>
          <cell r="D973">
            <v>1</v>
          </cell>
          <cell r="E973">
            <v>81.59</v>
          </cell>
          <cell r="F973">
            <v>81.59</v>
          </cell>
          <cell r="G973">
            <v>1</v>
          </cell>
          <cell r="H973">
            <v>81.593599999999995</v>
          </cell>
          <cell r="I973">
            <v>81.593599999999995</v>
          </cell>
        </row>
        <row r="974">
          <cell r="B974" t="str">
            <v>110930</v>
          </cell>
          <cell r="C974" t="str">
            <v>PASTA POLIRNA UNIVERZALNA 100G</v>
          </cell>
          <cell r="D974">
            <v>12</v>
          </cell>
          <cell r="E974">
            <v>7.8585454545454549</v>
          </cell>
          <cell r="F974">
            <v>94.31</v>
          </cell>
          <cell r="G974">
            <v>12</v>
          </cell>
          <cell r="H974">
            <v>7.8567999999999998</v>
          </cell>
          <cell r="I974">
            <v>94.281599999999997</v>
          </cell>
        </row>
        <row r="975">
          <cell r="B975" t="str">
            <v>112050</v>
          </cell>
          <cell r="C975" t="str">
            <v>IPS OBJECT FIX FLOW 10G</v>
          </cell>
          <cell r="D975">
            <v>21</v>
          </cell>
          <cell r="E975">
            <v>16.326278571428574</v>
          </cell>
          <cell r="F975">
            <v>344.45</v>
          </cell>
          <cell r="G975">
            <v>23</v>
          </cell>
          <cell r="H975">
            <v>16.250399999999999</v>
          </cell>
          <cell r="I975">
            <v>375.05919999999998</v>
          </cell>
        </row>
        <row r="976">
          <cell r="B976" t="str">
            <v>112058</v>
          </cell>
          <cell r="C976" t="str">
            <v>VOSEK PODLOŽNI 70G YETI</v>
          </cell>
          <cell r="D976">
            <v>1</v>
          </cell>
          <cell r="E976">
            <v>15.18</v>
          </cell>
          <cell r="F976">
            <v>15.18</v>
          </cell>
          <cell r="G976">
            <v>1</v>
          </cell>
          <cell r="H976">
            <v>15.177999999999999</v>
          </cell>
          <cell r="I976">
            <v>15.177999999999999</v>
          </cell>
        </row>
        <row r="977">
          <cell r="B977" t="str">
            <v>112059</v>
          </cell>
          <cell r="C977" t="str">
            <v>VOŠČENE RETENCIJE PR I A10 (110-011)</v>
          </cell>
          <cell r="D977">
            <v>1</v>
          </cell>
          <cell r="E977">
            <v>29.830000000000002</v>
          </cell>
          <cell r="F977">
            <v>29.830000000000002</v>
          </cell>
          <cell r="G977">
            <v>2</v>
          </cell>
          <cell r="H977">
            <v>29.826500000000003</v>
          </cell>
          <cell r="I977">
            <v>59.653000000000006</v>
          </cell>
        </row>
        <row r="978">
          <cell r="B978" t="str">
            <v>112060</v>
          </cell>
          <cell r="C978" t="str">
            <v>VOŠČENE RETENCIJE PR II A10 (110-012)</v>
          </cell>
          <cell r="D978">
            <v>1</v>
          </cell>
          <cell r="E978">
            <v>29.830000000000002</v>
          </cell>
          <cell r="F978">
            <v>29.830000000000002</v>
          </cell>
          <cell r="G978">
            <v>1</v>
          </cell>
          <cell r="H978">
            <v>29.826500000000003</v>
          </cell>
          <cell r="I978">
            <v>29.826500000000003</v>
          </cell>
        </row>
        <row r="979">
          <cell r="B979" t="str">
            <v>112065</v>
          </cell>
          <cell r="C979" t="str">
            <v>INTERPAL S (AUROPAL S), 10G</v>
          </cell>
          <cell r="D979">
            <v>28.379000000000001</v>
          </cell>
          <cell r="E979">
            <v>301.74666666666667</v>
          </cell>
          <cell r="F979">
            <v>8616.25</v>
          </cell>
          <cell r="G979">
            <v>28</v>
          </cell>
          <cell r="H979">
            <v>323.3</v>
          </cell>
          <cell r="I979">
            <v>8503.4</v>
          </cell>
        </row>
        <row r="980">
          <cell r="B980" t="str">
            <v>112066</v>
          </cell>
          <cell r="C980" t="str">
            <v>INTERPAL SE (AUROPAL SE), 10G</v>
          </cell>
          <cell r="D980">
            <v>780.21199999999999</v>
          </cell>
          <cell r="E980">
            <v>372.17774383561652</v>
          </cell>
          <cell r="F980">
            <v>232987.75</v>
          </cell>
          <cell r="G980">
            <v>999</v>
          </cell>
          <cell r="H980">
            <v>314.76</v>
          </cell>
          <cell r="I980">
            <v>295098.48</v>
          </cell>
        </row>
        <row r="981">
          <cell r="B981" t="str">
            <v>112067</v>
          </cell>
          <cell r="C981" t="str">
            <v>LOT UNIVERZALNI 770 (AUROPAL, SILOPAL), 4G</v>
          </cell>
          <cell r="D981">
            <v>0.75</v>
          </cell>
          <cell r="E981">
            <v>165.43</v>
          </cell>
          <cell r="F981">
            <v>124.07000000000001</v>
          </cell>
          <cell r="G981">
            <v>1</v>
          </cell>
          <cell r="H981">
            <v>165.43200000000002</v>
          </cell>
          <cell r="I981">
            <v>165.43200000000002</v>
          </cell>
        </row>
        <row r="982">
          <cell r="B982" t="str">
            <v>112195</v>
          </cell>
          <cell r="C982" t="str">
            <v>LAK DISTANČNI ZLAT, 16ML</v>
          </cell>
          <cell r="D982">
            <v>32</v>
          </cell>
          <cell r="E982">
            <v>7.0285391304347824</v>
          </cell>
          <cell r="F982">
            <v>224.93</v>
          </cell>
          <cell r="G982">
            <v>34</v>
          </cell>
          <cell r="H982">
            <v>7.0272000000000006</v>
          </cell>
          <cell r="I982">
            <v>238.9248</v>
          </cell>
        </row>
        <row r="983">
          <cell r="B983" t="str">
            <v>112196</v>
          </cell>
          <cell r="C983" t="str">
            <v>PASTA ZA LOTANJE UNIVERZALNA ANOXAN 50G</v>
          </cell>
          <cell r="D983">
            <v>1</v>
          </cell>
          <cell r="E983">
            <v>28.584600000000002</v>
          </cell>
          <cell r="F983">
            <v>28.580000000000002</v>
          </cell>
          <cell r="G983">
            <v>1</v>
          </cell>
          <cell r="H983">
            <v>28.584600000000002</v>
          </cell>
          <cell r="I983">
            <v>28.584600000000002</v>
          </cell>
        </row>
        <row r="984">
          <cell r="B984" t="str">
            <v>112197</v>
          </cell>
          <cell r="C984" t="str">
            <v>PASTA POLIRNA CO-CR-STELITI 170G</v>
          </cell>
          <cell r="D984">
            <v>1</v>
          </cell>
          <cell r="E984">
            <v>11.8706</v>
          </cell>
          <cell r="F984">
            <v>11.870000000000001</v>
          </cell>
          <cell r="G984">
            <v>3</v>
          </cell>
          <cell r="H984">
            <v>11.8706</v>
          </cell>
          <cell r="I984">
            <v>35.611800000000002</v>
          </cell>
        </row>
        <row r="985">
          <cell r="B985" t="str">
            <v>112294</v>
          </cell>
          <cell r="C985" t="str">
            <v>KOMPOZIT SR NEXCO CONNECT 5ML STEKL.642 236</v>
          </cell>
          <cell r="D985">
            <v>5</v>
          </cell>
          <cell r="E985">
            <v>61.77</v>
          </cell>
          <cell r="F985">
            <v>308.85000000000002</v>
          </cell>
          <cell r="G985">
            <v>5</v>
          </cell>
          <cell r="H985">
            <v>61.768599999999999</v>
          </cell>
          <cell r="I985">
            <v>308.84299999999996</v>
          </cell>
        </row>
        <row r="986">
          <cell r="B986" t="str">
            <v>112295</v>
          </cell>
          <cell r="C986" t="str">
            <v>KOMPOZIT SR NEXCO MODELIR.TEKOČ. 5ML STEKL. 640 500</v>
          </cell>
          <cell r="D986">
            <v>7</v>
          </cell>
          <cell r="E986">
            <v>22.201599999999999</v>
          </cell>
          <cell r="F986">
            <v>155.4</v>
          </cell>
          <cell r="G986">
            <v>7</v>
          </cell>
          <cell r="H986">
            <v>22.204000000000001</v>
          </cell>
          <cell r="I986">
            <v>155.428</v>
          </cell>
        </row>
        <row r="987">
          <cell r="B987" t="str">
            <v>112296</v>
          </cell>
          <cell r="C987" t="str">
            <v>KOMPOZIT SR NEXCO PASTA DENTIN 2,5G</v>
          </cell>
          <cell r="D987">
            <v>145</v>
          </cell>
          <cell r="E987">
            <v>14.011170588235291</v>
          </cell>
          <cell r="F987">
            <v>2031.5800000000002</v>
          </cell>
          <cell r="G987">
            <v>144</v>
          </cell>
          <cell r="H987">
            <v>14.005599999999999</v>
          </cell>
          <cell r="I987">
            <v>2016.8063999999981</v>
          </cell>
        </row>
        <row r="988">
          <cell r="B988" t="str">
            <v>112297</v>
          </cell>
          <cell r="C988" t="str">
            <v>KERAMIKA SR NEXCO PASTA GINGIVA 2,5G</v>
          </cell>
          <cell r="D988">
            <v>19</v>
          </cell>
          <cell r="E988">
            <v>18.606971428571427</v>
          </cell>
          <cell r="F988">
            <v>352.08</v>
          </cell>
          <cell r="G988">
            <v>19</v>
          </cell>
          <cell r="H988">
            <v>18.324400000000001</v>
          </cell>
          <cell r="I988">
            <v>348.16360000000009</v>
          </cell>
        </row>
        <row r="989">
          <cell r="B989" t="str">
            <v>112298</v>
          </cell>
          <cell r="C989" t="str">
            <v>KERAMIKA SR NEXCO GINGIVA OPAQUER PINK 2ML (640466)</v>
          </cell>
          <cell r="D989">
            <v>3</v>
          </cell>
          <cell r="E989">
            <v>17.360299999999999</v>
          </cell>
          <cell r="F989">
            <v>52.08</v>
          </cell>
          <cell r="G989">
            <v>3</v>
          </cell>
          <cell r="H989">
            <v>17.360600000000002</v>
          </cell>
          <cell r="I989">
            <v>52.081800000000001</v>
          </cell>
        </row>
        <row r="990">
          <cell r="B990" t="str">
            <v>112299</v>
          </cell>
          <cell r="C990" t="str">
            <v>KERAMIKA SR NEXCO PASTA INCISAL 2,5G</v>
          </cell>
          <cell r="D990">
            <v>54</v>
          </cell>
          <cell r="E990">
            <v>13.737826315789471</v>
          </cell>
          <cell r="F990">
            <v>740.28</v>
          </cell>
          <cell r="G990">
            <v>55</v>
          </cell>
          <cell r="H990">
            <v>13.639600000000002</v>
          </cell>
          <cell r="I990">
            <v>750.17799999999977</v>
          </cell>
        </row>
        <row r="991">
          <cell r="B991" t="str">
            <v>112300</v>
          </cell>
          <cell r="C991" t="str">
            <v>KERAMIKA SR NEXCO PASTA LINER 2ML</v>
          </cell>
          <cell r="D991">
            <v>22</v>
          </cell>
          <cell r="E991">
            <v>17.019933333333334</v>
          </cell>
          <cell r="F991">
            <v>374.44</v>
          </cell>
          <cell r="G991">
            <v>24</v>
          </cell>
          <cell r="H991">
            <v>17.019000000000002</v>
          </cell>
          <cell r="I991">
            <v>408.45600000000007</v>
          </cell>
        </row>
        <row r="992">
          <cell r="B992" t="str">
            <v>112301</v>
          </cell>
          <cell r="C992" t="str">
            <v>KERAMIKA SR NEXCO PASTA MARGIN 2,5G</v>
          </cell>
          <cell r="D992">
            <v>14</v>
          </cell>
          <cell r="E992">
            <v>17.019599999999997</v>
          </cell>
          <cell r="F992">
            <v>238.28</v>
          </cell>
          <cell r="G992">
            <v>14</v>
          </cell>
          <cell r="H992">
            <v>17.019000000000002</v>
          </cell>
          <cell r="I992">
            <v>238.26599999999999</v>
          </cell>
        </row>
        <row r="993">
          <cell r="B993" t="str">
            <v>112302</v>
          </cell>
          <cell r="C993" t="str">
            <v>KERAMIKA SR NEXCO PASTA OPAQUER 2ML</v>
          </cell>
          <cell r="D993">
            <v>110</v>
          </cell>
          <cell r="E993">
            <v>17.368992307692306</v>
          </cell>
          <cell r="F993">
            <v>1910.3</v>
          </cell>
          <cell r="G993">
            <v>111</v>
          </cell>
          <cell r="H993">
            <v>17.360600000000002</v>
          </cell>
          <cell r="I993">
            <v>1927.026599999999</v>
          </cell>
        </row>
        <row r="994">
          <cell r="B994" t="str">
            <v>112303</v>
          </cell>
          <cell r="C994" t="str">
            <v>KERAMIKA SR NEXCO PASTA PONTIC FILL 2,5G (640485)</v>
          </cell>
          <cell r="D994">
            <v>3</v>
          </cell>
          <cell r="E994">
            <v>17.019500000000001</v>
          </cell>
          <cell r="F994">
            <v>51.06</v>
          </cell>
          <cell r="G994">
            <v>3</v>
          </cell>
          <cell r="H994">
            <v>17.019000000000002</v>
          </cell>
          <cell r="I994">
            <v>51.057000000000009</v>
          </cell>
        </row>
        <row r="995">
          <cell r="B995" t="str">
            <v>112304</v>
          </cell>
          <cell r="C995" t="str">
            <v>KERAMIKA SR NEXCO PASTA STAINS 1ML</v>
          </cell>
          <cell r="D995">
            <v>22</v>
          </cell>
          <cell r="E995">
            <v>17.36016</v>
          </cell>
          <cell r="F995">
            <v>381.92</v>
          </cell>
          <cell r="G995">
            <v>25</v>
          </cell>
          <cell r="H995">
            <v>17.360600000000002</v>
          </cell>
          <cell r="I995">
            <v>434.01499999999999</v>
          </cell>
        </row>
        <row r="996">
          <cell r="B996" t="str">
            <v>112305</v>
          </cell>
          <cell r="C996" t="str">
            <v>IPS IVOCOLOR GLAZE PASTE 9G</v>
          </cell>
          <cell r="D996">
            <v>20</v>
          </cell>
          <cell r="E996">
            <v>90.342500000000001</v>
          </cell>
          <cell r="F996">
            <v>1806.6000000000001</v>
          </cell>
          <cell r="G996">
            <v>20</v>
          </cell>
          <cell r="H996">
            <v>90.28</v>
          </cell>
          <cell r="I996">
            <v>1805.6000000000001</v>
          </cell>
        </row>
        <row r="997">
          <cell r="B997" t="str">
            <v>112306</v>
          </cell>
          <cell r="C997" t="str">
            <v>KERAMIKA E.MAX CERAM  ZIRLINER 5G</v>
          </cell>
          <cell r="D997">
            <v>3</v>
          </cell>
          <cell r="E997">
            <v>19.715199999999999</v>
          </cell>
          <cell r="F997">
            <v>59.160000000000004</v>
          </cell>
          <cell r="G997">
            <v>3</v>
          </cell>
          <cell r="H997">
            <v>19.715199999999999</v>
          </cell>
          <cell r="I997">
            <v>59.145599999999995</v>
          </cell>
        </row>
        <row r="998">
          <cell r="B998" t="str">
            <v>112320</v>
          </cell>
          <cell r="C998" t="str">
            <v>PROBASE HOT PRAH 2X500G</v>
          </cell>
          <cell r="D998">
            <v>26</v>
          </cell>
          <cell r="E998">
            <v>49.654160000000005</v>
          </cell>
          <cell r="F998">
            <v>1228.3</v>
          </cell>
          <cell r="G998">
            <v>20</v>
          </cell>
          <cell r="H998">
            <v>42.456000000000003</v>
          </cell>
          <cell r="I998">
            <v>849.12000000000035</v>
          </cell>
        </row>
        <row r="999">
          <cell r="B999" t="str">
            <v>112500</v>
          </cell>
          <cell r="C999" t="str">
            <v>MAVEC TIP IV EXTRA TRDI (INTERROCK NEW) 981 ZLATO-RJAV 4 KG</v>
          </cell>
          <cell r="D999">
            <v>75</v>
          </cell>
          <cell r="E999">
            <v>7.5737199999999998</v>
          </cell>
          <cell r="F999">
            <v>568.01</v>
          </cell>
          <cell r="G999">
            <v>72</v>
          </cell>
          <cell r="H999">
            <v>7.5712999999999999</v>
          </cell>
          <cell r="I999">
            <v>545.13359999999989</v>
          </cell>
        </row>
        <row r="1000">
          <cell r="B1000" t="str">
            <v>112501</v>
          </cell>
          <cell r="C1000" t="str">
            <v>MAVEC TIP IV EXTRA TRDI (INTERROCK NEW) 982 SLON.KOST 4 KG</v>
          </cell>
          <cell r="D1000">
            <v>28</v>
          </cell>
          <cell r="E1000">
            <v>7.5735894736842129</v>
          </cell>
          <cell r="F1000">
            <v>212.08</v>
          </cell>
          <cell r="G1000">
            <v>30</v>
          </cell>
          <cell r="H1000">
            <v>7.5712999999999999</v>
          </cell>
          <cell r="I1000">
            <v>227.13899999999998</v>
          </cell>
        </row>
        <row r="1001">
          <cell r="B1001" t="str">
            <v>112502</v>
          </cell>
          <cell r="C1001" t="str">
            <v>VOSEK LEPILNI PALČKE 35G</v>
          </cell>
          <cell r="D1001">
            <v>3</v>
          </cell>
          <cell r="E1001">
            <v>7.7020666666666662</v>
          </cell>
          <cell r="F1001">
            <v>23.1</v>
          </cell>
          <cell r="G1001">
            <v>3</v>
          </cell>
          <cell r="H1001">
            <v>7.7031000000000001</v>
          </cell>
          <cell r="I1001">
            <v>23.109299999999998</v>
          </cell>
        </row>
        <row r="1002">
          <cell r="B1002" t="str">
            <v>112503</v>
          </cell>
          <cell r="C1002" t="str">
            <v>VOSEK ZA VEZANJE PREVLEK V MOST BREDENT 25G</v>
          </cell>
          <cell r="D1002">
            <v>11</v>
          </cell>
          <cell r="E1002">
            <v>8.4697090909090917</v>
          </cell>
          <cell r="F1002">
            <v>93.17</v>
          </cell>
          <cell r="G1002">
            <v>11</v>
          </cell>
          <cell r="H1002">
            <v>8.469199999999999</v>
          </cell>
          <cell r="I1002">
            <v>93.161199999999994</v>
          </cell>
        </row>
        <row r="1003">
          <cell r="B1003" t="str">
            <v>112504</v>
          </cell>
          <cell r="C1003" t="str">
            <v>VOSEK ZA MODELIRANJE PREVLEK MEDIUM 25G</v>
          </cell>
          <cell r="D1003">
            <v>6</v>
          </cell>
          <cell r="E1003">
            <v>11.509699999999999</v>
          </cell>
          <cell r="F1003">
            <v>69.06</v>
          </cell>
          <cell r="G1003">
            <v>6</v>
          </cell>
          <cell r="H1003">
            <v>11.509500000000001</v>
          </cell>
          <cell r="I1003">
            <v>69.057000000000002</v>
          </cell>
        </row>
        <row r="1004">
          <cell r="B1004" t="str">
            <v>112505</v>
          </cell>
          <cell r="C1004" t="str">
            <v>VOSEK ZA MODELIRANJE PREVLEK TRDI 25G</v>
          </cell>
          <cell r="D1004">
            <v>3</v>
          </cell>
          <cell r="E1004">
            <v>11.509666666666664</v>
          </cell>
          <cell r="F1004">
            <v>34.53</v>
          </cell>
          <cell r="G1004">
            <v>3</v>
          </cell>
          <cell r="H1004">
            <v>12.614800000000001</v>
          </cell>
          <cell r="I1004">
            <v>37.8444</v>
          </cell>
        </row>
        <row r="1005">
          <cell r="B1005" t="str">
            <v>112506</v>
          </cell>
          <cell r="C1005" t="str">
            <v>LEPILO SR LINK TEKOČINA ZA NEXCO 5ML</v>
          </cell>
          <cell r="D1005">
            <v>6</v>
          </cell>
          <cell r="E1005">
            <v>67.33</v>
          </cell>
          <cell r="F1005">
            <v>403.98</v>
          </cell>
          <cell r="G1005">
            <v>6</v>
          </cell>
          <cell r="H1005">
            <v>67.331800000000001</v>
          </cell>
          <cell r="I1005">
            <v>403.99080000000004</v>
          </cell>
        </row>
        <row r="1006">
          <cell r="B1006" t="str">
            <v>112507</v>
          </cell>
          <cell r="C1006" t="str">
            <v>GLICERINSKI GEL SR GEL 30ML</v>
          </cell>
          <cell r="D1006">
            <v>6</v>
          </cell>
          <cell r="E1006">
            <v>33.96</v>
          </cell>
          <cell r="F1006">
            <v>203.76</v>
          </cell>
          <cell r="G1006">
            <v>6</v>
          </cell>
          <cell r="H1006">
            <v>33.964800000000004</v>
          </cell>
          <cell r="I1006">
            <v>203.78880000000001</v>
          </cell>
        </row>
        <row r="1007">
          <cell r="B1007" t="str">
            <v>112508</v>
          </cell>
          <cell r="C1007" t="str">
            <v>VOŠČENA NEBNA PLOŠČA ZA ZGOR.WISIL BAZO (117-260) A15</v>
          </cell>
          <cell r="D1007">
            <v>1</v>
          </cell>
          <cell r="E1007">
            <v>11.47</v>
          </cell>
          <cell r="F1007">
            <v>11.47</v>
          </cell>
          <cell r="G1007">
            <v>1</v>
          </cell>
          <cell r="H1007">
            <v>16.540199999999999</v>
          </cell>
          <cell r="I1007">
            <v>16.540199999999999</v>
          </cell>
        </row>
        <row r="1008">
          <cell r="B1008" t="str">
            <v>112511</v>
          </cell>
          <cell r="C1008" t="str">
            <v>KIVETA PLASTIČNA MALA 3,5CM</v>
          </cell>
          <cell r="D1008">
            <v>4</v>
          </cell>
          <cell r="E1008">
            <v>13.42</v>
          </cell>
          <cell r="F1008">
            <v>53.68</v>
          </cell>
          <cell r="G1008">
            <v>4</v>
          </cell>
          <cell r="H1008">
            <v>13.42</v>
          </cell>
          <cell r="I1008">
            <v>53.68</v>
          </cell>
        </row>
        <row r="1009">
          <cell r="B1009" t="str">
            <v>119103</v>
          </cell>
          <cell r="C1009" t="str">
            <v>SPRAY ZA RAZMASTITEV 150ML NEUTRASIL SPRAY</v>
          </cell>
          <cell r="D1009">
            <v>3</v>
          </cell>
          <cell r="E1009">
            <v>15.5624</v>
          </cell>
          <cell r="F1009">
            <v>46.69</v>
          </cell>
          <cell r="G1009">
            <v>3</v>
          </cell>
          <cell r="H1009">
            <v>15.562100000000001</v>
          </cell>
          <cell r="I1009">
            <v>46.686300000000003</v>
          </cell>
        </row>
        <row r="1010">
          <cell r="B1010" t="str">
            <v>120001</v>
          </cell>
          <cell r="C1010" t="str">
            <v>GIROFORM PUTTY 1KG</v>
          </cell>
          <cell r="D1010">
            <v>3</v>
          </cell>
          <cell r="E1010">
            <v>45.262</v>
          </cell>
          <cell r="F1010">
            <v>135.78</v>
          </cell>
          <cell r="G1010">
            <v>3</v>
          </cell>
          <cell r="H1010">
            <v>45.260800000000003</v>
          </cell>
          <cell r="I1010">
            <v>135.7824</v>
          </cell>
        </row>
        <row r="1011">
          <cell r="B1011" t="str">
            <v>120002</v>
          </cell>
          <cell r="C1011" t="str">
            <v>ADAPTA PLASTELIN 20 G (LONČEK)</v>
          </cell>
          <cell r="D1011">
            <v>2</v>
          </cell>
          <cell r="E1011">
            <v>7.4664000000000001</v>
          </cell>
          <cell r="F1011">
            <v>14.94</v>
          </cell>
          <cell r="G1011">
            <v>2</v>
          </cell>
          <cell r="H1011">
            <v>7.4664000000000001</v>
          </cell>
          <cell r="I1011">
            <v>14.9328</v>
          </cell>
        </row>
        <row r="1012">
          <cell r="B1012" t="str">
            <v>120003</v>
          </cell>
          <cell r="C1012" t="str">
            <v>ADAPTA FOLIJA DEBELA MEHKA A 100 (INTERFOLIJA)</v>
          </cell>
          <cell r="D1012">
            <v>18</v>
          </cell>
          <cell r="E1012">
            <v>5.9298000000000002</v>
          </cell>
          <cell r="F1012">
            <v>106.74000000000001</v>
          </cell>
          <cell r="G1012">
            <v>16</v>
          </cell>
          <cell r="H1012">
            <v>5.9291999999999998</v>
          </cell>
          <cell r="I1012">
            <v>94.867199999999997</v>
          </cell>
        </row>
        <row r="1013">
          <cell r="B1013" t="str">
            <v>120009</v>
          </cell>
          <cell r="C1013" t="str">
            <v>CERAMAGE PRE-OPAQUE UNIVERZAL 2ML</v>
          </cell>
          <cell r="D1013">
            <v>14</v>
          </cell>
          <cell r="E1013">
            <v>22.730824999999996</v>
          </cell>
          <cell r="F1013">
            <v>318.24</v>
          </cell>
          <cell r="G1013">
            <v>12</v>
          </cell>
          <cell r="H1013">
            <v>25.327199999999998</v>
          </cell>
          <cell r="I1013">
            <v>285.76139999999998</v>
          </cell>
        </row>
        <row r="1014">
          <cell r="B1014" t="str">
            <v>120015</v>
          </cell>
          <cell r="C1014" t="str">
            <v>MATRICE VKS-SG S POVEČANO FRIKCIJO A4</v>
          </cell>
          <cell r="D1014">
            <v>30</v>
          </cell>
          <cell r="E1014">
            <v>19.781813333333318</v>
          </cell>
          <cell r="F1014">
            <v>593.4</v>
          </cell>
          <cell r="G1014">
            <v>30</v>
          </cell>
          <cell r="H1014">
            <v>19.7834</v>
          </cell>
          <cell r="I1014">
            <v>593.5019999999995</v>
          </cell>
        </row>
        <row r="1015">
          <cell r="B1015" t="str">
            <v>120019</v>
          </cell>
          <cell r="C1015" t="str">
            <v>MATRICE TMG VKS-OC KOVINSKE A8</v>
          </cell>
          <cell r="D1015">
            <v>4</v>
          </cell>
          <cell r="E1015">
            <v>30.221333333333334</v>
          </cell>
          <cell r="F1015">
            <v>120.88</v>
          </cell>
          <cell r="G1015">
            <v>4</v>
          </cell>
          <cell r="H1015">
            <v>30.221999999999998</v>
          </cell>
          <cell r="I1015">
            <v>120.88799999999999</v>
          </cell>
        </row>
        <row r="1016">
          <cell r="B1016" t="str">
            <v>120020</v>
          </cell>
          <cell r="C1016" t="str">
            <v>PATRICE PRENOSNE KOVINSKE VKS-OC A8</v>
          </cell>
          <cell r="D1016">
            <v>8</v>
          </cell>
          <cell r="E1016">
            <v>40.958750000000002</v>
          </cell>
          <cell r="F1016">
            <v>327.66000000000003</v>
          </cell>
          <cell r="G1016">
            <v>10</v>
          </cell>
          <cell r="H1016">
            <v>36.7592</v>
          </cell>
          <cell r="I1016">
            <v>367.59199999999998</v>
          </cell>
        </row>
        <row r="1017">
          <cell r="B1017" t="str">
            <v>120022</v>
          </cell>
          <cell r="C1017" t="str">
            <v>KLJUČ BARVNI CHROMASCOP</v>
          </cell>
          <cell r="D1017">
            <v>2</v>
          </cell>
          <cell r="E1017">
            <v>25.3</v>
          </cell>
          <cell r="F1017">
            <v>50.6</v>
          </cell>
          <cell r="G1017">
            <v>2</v>
          </cell>
          <cell r="H1017">
            <v>25.302800000000001</v>
          </cell>
          <cell r="I1017">
            <v>50.605600000000003</v>
          </cell>
        </row>
        <row r="1018">
          <cell r="B1018" t="str">
            <v>120026</v>
          </cell>
          <cell r="C1018" t="str">
            <v>KLJUČ BARVNI VITAPAN CLASSIC</v>
          </cell>
          <cell r="D1018">
            <v>1</v>
          </cell>
          <cell r="E1018">
            <v>62.38</v>
          </cell>
          <cell r="F1018">
            <v>62.38</v>
          </cell>
          <cell r="G1018">
            <v>8</v>
          </cell>
          <cell r="H1018">
            <v>62.378599999999999</v>
          </cell>
          <cell r="I1018">
            <v>499.02879999999999</v>
          </cell>
        </row>
        <row r="1019">
          <cell r="B1019" t="str">
            <v>120029</v>
          </cell>
          <cell r="C1019" t="str">
            <v>BAZNE PLOŠČE 8+4 ROZA</v>
          </cell>
          <cell r="D1019">
            <v>78</v>
          </cell>
          <cell r="E1019">
            <v>6.3420869565217384</v>
          </cell>
          <cell r="F1019">
            <v>494.66</v>
          </cell>
          <cell r="G1019">
            <v>86</v>
          </cell>
          <cell r="H1019">
            <v>6.3391000000000002</v>
          </cell>
          <cell r="I1019">
            <v>545.16260000000011</v>
          </cell>
        </row>
        <row r="1020">
          <cell r="B1020" t="str">
            <v>120034</v>
          </cell>
          <cell r="C1020" t="str">
            <v>KERAMIKA E.MAX CERAM DENTIN 20G</v>
          </cell>
          <cell r="D1020">
            <v>18</v>
          </cell>
          <cell r="E1020">
            <v>30.560187499999998</v>
          </cell>
          <cell r="F1020">
            <v>550.08000000000004</v>
          </cell>
          <cell r="G1020">
            <v>18</v>
          </cell>
          <cell r="H1020">
            <v>30.561</v>
          </cell>
          <cell r="I1020">
            <v>550.09799999999984</v>
          </cell>
        </row>
        <row r="1021">
          <cell r="B1021" t="str">
            <v>120035</v>
          </cell>
          <cell r="C1021" t="str">
            <v>KERAMIKA E.MAX CERAM DEEP DENTIN 20G</v>
          </cell>
          <cell r="D1021">
            <v>8</v>
          </cell>
          <cell r="E1021">
            <v>35.099499999999999</v>
          </cell>
          <cell r="F1021">
            <v>280.8</v>
          </cell>
          <cell r="G1021">
            <v>8</v>
          </cell>
          <cell r="H1021">
            <v>34.916400000000003</v>
          </cell>
          <cell r="I1021">
            <v>279.33120000000002</v>
          </cell>
        </row>
        <row r="1022">
          <cell r="B1022" t="str">
            <v>120036</v>
          </cell>
          <cell r="C1022" t="str">
            <v>KERAMIKA E.MAX CERAM INCISAL, TRANSPA</v>
          </cell>
          <cell r="D1022">
            <v>4</v>
          </cell>
          <cell r="E1022">
            <v>33.039200000000001</v>
          </cell>
          <cell r="F1022">
            <v>132.16</v>
          </cell>
          <cell r="G1022">
            <v>4</v>
          </cell>
          <cell r="H1022">
            <v>33.037600000000005</v>
          </cell>
          <cell r="I1022">
            <v>132.15040000000002</v>
          </cell>
        </row>
        <row r="1023">
          <cell r="B1023" t="str">
            <v>120038</v>
          </cell>
          <cell r="C1023" t="str">
            <v>KERAMIKA E.MAX CERAM IMPULSE OCCL.DENTIN 20G</v>
          </cell>
          <cell r="D1023">
            <v>1</v>
          </cell>
          <cell r="E1023">
            <v>37.8078</v>
          </cell>
          <cell r="F1023">
            <v>37.81</v>
          </cell>
          <cell r="G1023">
            <v>1</v>
          </cell>
          <cell r="H1023">
            <v>37.8078</v>
          </cell>
          <cell r="I1023">
            <v>37.8078</v>
          </cell>
        </row>
        <row r="1024">
          <cell r="B1024" t="str">
            <v>120040</v>
          </cell>
          <cell r="C1024" t="str">
            <v>KERAMIKA E.MAX CERAM SHADE 3G</v>
          </cell>
          <cell r="D1024">
            <v>6</v>
          </cell>
          <cell r="E1024">
            <v>42.287600000000005</v>
          </cell>
          <cell r="F1024">
            <v>253.74</v>
          </cell>
          <cell r="G1024">
            <v>8</v>
          </cell>
          <cell r="H1024">
            <v>42.285200000000003</v>
          </cell>
          <cell r="I1024">
            <v>338.28160000000003</v>
          </cell>
        </row>
        <row r="1025">
          <cell r="B1025" t="str">
            <v>120045</v>
          </cell>
          <cell r="C1025" t="str">
            <v>KERAMIKA E.MAX GLAZURNA PASTA 3G</v>
          </cell>
          <cell r="D1025">
            <v>7</v>
          </cell>
          <cell r="E1025">
            <v>26.379279999999998</v>
          </cell>
          <cell r="F1025">
            <v>184.65</v>
          </cell>
          <cell r="G1025">
            <v>5</v>
          </cell>
          <cell r="H1025">
            <v>26.3764</v>
          </cell>
          <cell r="I1025">
            <v>131.88200000000001</v>
          </cell>
        </row>
        <row r="1026">
          <cell r="B1026" t="str">
            <v>120047</v>
          </cell>
          <cell r="C1026" t="str">
            <v>KERAMIKA E.MAX CERAM GLAZE/STAINS TEK. 15ML</v>
          </cell>
          <cell r="D1026">
            <v>1</v>
          </cell>
          <cell r="E1026">
            <v>17.91</v>
          </cell>
          <cell r="F1026">
            <v>17.91</v>
          </cell>
          <cell r="G1026">
            <v>1</v>
          </cell>
          <cell r="H1026">
            <v>17.909600000000001</v>
          </cell>
          <cell r="I1026">
            <v>17.909600000000001</v>
          </cell>
        </row>
        <row r="1027">
          <cell r="B1027" t="str">
            <v>120049</v>
          </cell>
          <cell r="C1027" t="str">
            <v>KERAMIKA E.MAX CERAM  BUILD UP TEK.60ML</v>
          </cell>
          <cell r="D1027">
            <v>2</v>
          </cell>
          <cell r="E1027">
            <v>15</v>
          </cell>
          <cell r="F1027">
            <v>30</v>
          </cell>
          <cell r="G1027">
            <v>13</v>
          </cell>
          <cell r="H1027">
            <v>15.860000000000001</v>
          </cell>
          <cell r="I1027">
            <v>206.18</v>
          </cell>
        </row>
        <row r="1028">
          <cell r="B1028" t="str">
            <v>120050</v>
          </cell>
          <cell r="C1028" t="str">
            <v>KERAMIKA E.MAX PRESS INGOTI LT 5X3G</v>
          </cell>
          <cell r="D1028">
            <v>64</v>
          </cell>
          <cell r="E1028">
            <v>69.540723404255303</v>
          </cell>
          <cell r="F1028">
            <v>4449.59</v>
          </cell>
          <cell r="G1028">
            <v>64</v>
          </cell>
          <cell r="H1028">
            <v>69.478999999999999</v>
          </cell>
          <cell r="I1028">
            <v>4446.6560000000009</v>
          </cell>
        </row>
        <row r="1029">
          <cell r="B1029" t="str">
            <v>120057</v>
          </cell>
          <cell r="C1029" t="str">
            <v>KERAMIKA E-MAX ALOX PLUNGER A2</v>
          </cell>
          <cell r="D1029">
            <v>2</v>
          </cell>
          <cell r="E1029">
            <v>57.550000000000004</v>
          </cell>
          <cell r="F1029">
            <v>115.10000000000001</v>
          </cell>
          <cell r="G1029">
            <v>2</v>
          </cell>
          <cell r="H1029">
            <v>57.547399999999996</v>
          </cell>
          <cell r="I1029">
            <v>115.09479999999999</v>
          </cell>
        </row>
        <row r="1030">
          <cell r="B1030" t="str">
            <v>120059</v>
          </cell>
          <cell r="C1030" t="str">
            <v>KERAMIKA E-MAX INVESTMENT RING SYSTEM KPL A2</v>
          </cell>
          <cell r="D1030">
            <v>2</v>
          </cell>
          <cell r="E1030">
            <v>27.376799999999999</v>
          </cell>
          <cell r="F1030">
            <v>54.76</v>
          </cell>
          <cell r="G1030">
            <v>2</v>
          </cell>
          <cell r="H1030">
            <v>27.376799999999999</v>
          </cell>
          <cell r="I1030">
            <v>54.753599999999999</v>
          </cell>
        </row>
        <row r="1031">
          <cell r="B1031" t="str">
            <v>120060</v>
          </cell>
          <cell r="C1031" t="str">
            <v>CERAMAGE OPAQUER 2ML BRIZGA A10</v>
          </cell>
          <cell r="D1031">
            <v>46</v>
          </cell>
          <cell r="E1031">
            <v>23.00369743589744</v>
          </cell>
          <cell r="F1031">
            <v>1056.24</v>
          </cell>
          <cell r="G1031">
            <v>48</v>
          </cell>
          <cell r="H1031">
            <v>25.327199999999998</v>
          </cell>
          <cell r="I1031">
            <v>1168.9956000000004</v>
          </cell>
        </row>
        <row r="1032">
          <cell r="B1032" t="str">
            <v>120064</v>
          </cell>
          <cell r="C1032" t="str">
            <v>PASTA POLIRNA DIAMANTNA 40G</v>
          </cell>
          <cell r="D1032">
            <v>5</v>
          </cell>
          <cell r="E1032">
            <v>25.776880000000002</v>
          </cell>
          <cell r="F1032">
            <v>128.89000000000001</v>
          </cell>
          <cell r="G1032">
            <v>5</v>
          </cell>
          <cell r="H1032">
            <v>25.773099999999999</v>
          </cell>
          <cell r="I1032">
            <v>128.8655</v>
          </cell>
        </row>
        <row r="1033">
          <cell r="B1033" t="str">
            <v>120065</v>
          </cell>
          <cell r="C1033" t="str">
            <v>MAVEC TIP II MEDICINSKI ALABASTER 25KG</v>
          </cell>
          <cell r="D1033">
            <v>47</v>
          </cell>
          <cell r="E1033">
            <v>14.738993548387098</v>
          </cell>
          <cell r="F1033">
            <v>692.77</v>
          </cell>
          <cell r="G1033">
            <v>46</v>
          </cell>
          <cell r="H1033">
            <v>14.735200000000001</v>
          </cell>
          <cell r="I1033">
            <v>677.81919999999957</v>
          </cell>
        </row>
        <row r="1034">
          <cell r="B1034" t="str">
            <v>120067</v>
          </cell>
          <cell r="C1034" t="str">
            <v>ZATIČKI MODELNI S KONICO MALI A 100 (DOWL PINS S)</v>
          </cell>
          <cell r="D1034">
            <v>17</v>
          </cell>
          <cell r="E1034">
            <v>5.4189333333333325</v>
          </cell>
          <cell r="F1034">
            <v>92.12</v>
          </cell>
          <cell r="G1034">
            <v>15</v>
          </cell>
          <cell r="H1034">
            <v>5.4167999999999994</v>
          </cell>
          <cell r="I1034">
            <v>81.251999999999995</v>
          </cell>
        </row>
        <row r="1035">
          <cell r="B1035" t="str">
            <v>120068</v>
          </cell>
          <cell r="C1035" t="str">
            <v>ZATIČKI MODELNI S KONICO SRED. A 100 (DOWL PINS M)</v>
          </cell>
          <cell r="D1035">
            <v>44</v>
          </cell>
          <cell r="E1035">
            <v>5.4192888888888904</v>
          </cell>
          <cell r="F1035">
            <v>238.44</v>
          </cell>
          <cell r="G1035">
            <v>42</v>
          </cell>
          <cell r="H1035">
            <v>5.4167999999999994</v>
          </cell>
          <cell r="I1035">
            <v>227.50560000000004</v>
          </cell>
        </row>
        <row r="1036">
          <cell r="B1036" t="str">
            <v>120075</v>
          </cell>
          <cell r="C1036" t="str">
            <v>MAVEC TIP III MODER (INTERDUR 957) 25 KG</v>
          </cell>
          <cell r="D1036">
            <v>36</v>
          </cell>
          <cell r="E1036">
            <v>29.829000000000011</v>
          </cell>
          <cell r="F1036">
            <v>1073.8800000000001</v>
          </cell>
          <cell r="G1036">
            <v>38</v>
          </cell>
          <cell r="H1036">
            <v>29.0824</v>
          </cell>
          <cell r="I1036">
            <v>1105.1312</v>
          </cell>
        </row>
        <row r="1037">
          <cell r="B1037" t="str">
            <v>120076</v>
          </cell>
          <cell r="C1037" t="str">
            <v>CERAMAGE SUPER SNAP SUPERBUFF POL.PLOŠČ. A50</v>
          </cell>
          <cell r="D1037">
            <v>7</v>
          </cell>
          <cell r="E1037">
            <v>12.98</v>
          </cell>
          <cell r="F1037">
            <v>90.86</v>
          </cell>
          <cell r="G1037">
            <v>9</v>
          </cell>
          <cell r="H1037">
            <v>12.9808</v>
          </cell>
          <cell r="I1037">
            <v>116.82719999999999</v>
          </cell>
        </row>
        <row r="1038">
          <cell r="B1038" t="str">
            <v>120089</v>
          </cell>
          <cell r="C1038" t="str">
            <v>FASETIRANE PREVLEKE KPL. A120</v>
          </cell>
          <cell r="D1038">
            <v>3</v>
          </cell>
          <cell r="E1038">
            <v>24.16</v>
          </cell>
          <cell r="F1038">
            <v>72.48</v>
          </cell>
          <cell r="G1038">
            <v>3</v>
          </cell>
          <cell r="H1038">
            <v>24.155999999999999</v>
          </cell>
          <cell r="I1038">
            <v>72.467999999999989</v>
          </cell>
        </row>
        <row r="1039">
          <cell r="B1039" t="str">
            <v>120090</v>
          </cell>
          <cell r="C1039" t="str">
            <v>FASETIRANI ČLENI ČLENI KPL. A120</v>
          </cell>
          <cell r="D1039">
            <v>3</v>
          </cell>
          <cell r="E1039">
            <v>22.509666666666668</v>
          </cell>
          <cell r="F1039">
            <v>67.53</v>
          </cell>
          <cell r="G1039">
            <v>3</v>
          </cell>
          <cell r="H1039">
            <v>22.509</v>
          </cell>
          <cell r="I1039">
            <v>67.527000000000015</v>
          </cell>
        </row>
        <row r="1040">
          <cell r="B1040" t="str">
            <v>120091</v>
          </cell>
          <cell r="C1040" t="str">
            <v>IPS IVOCOLOR GLAZE POWDER 5G</v>
          </cell>
          <cell r="D1040">
            <v>7</v>
          </cell>
          <cell r="E1040">
            <v>28.709319999999998</v>
          </cell>
          <cell r="F1040">
            <v>200.97</v>
          </cell>
          <cell r="G1040">
            <v>7</v>
          </cell>
          <cell r="H1040">
            <v>28.706599999999998</v>
          </cell>
          <cell r="I1040">
            <v>200.9462</v>
          </cell>
        </row>
        <row r="1041">
          <cell r="B1041" t="str">
            <v>120092</v>
          </cell>
          <cell r="C1041" t="str">
            <v>IPS IVOCOLOR MIX TEKOČINA ALLROUND 15 ML</v>
          </cell>
          <cell r="D1041">
            <v>5</v>
          </cell>
          <cell r="E1041">
            <v>21.459933333333336</v>
          </cell>
          <cell r="F1041">
            <v>107.3</v>
          </cell>
          <cell r="G1041">
            <v>5</v>
          </cell>
          <cell r="H1041">
            <v>21.459800000000001</v>
          </cell>
          <cell r="I1041">
            <v>107.29900000000002</v>
          </cell>
        </row>
        <row r="1042">
          <cell r="B1042" t="str">
            <v>120093</v>
          </cell>
          <cell r="C1042" t="str">
            <v>MAVEC EXTRA TRDI ORTODONTSKI BEL (ORTHOPLASTER) 4KG</v>
          </cell>
          <cell r="D1042">
            <v>15</v>
          </cell>
          <cell r="E1042">
            <v>9.9636000000000013</v>
          </cell>
          <cell r="F1042">
            <v>149.45000000000002</v>
          </cell>
          <cell r="G1042">
            <v>15</v>
          </cell>
          <cell r="H1042">
            <v>9.9629999999999992</v>
          </cell>
          <cell r="I1042">
            <v>149.44499999999999</v>
          </cell>
        </row>
        <row r="1043">
          <cell r="B1043" t="str">
            <v>120153</v>
          </cell>
          <cell r="C1043" t="str">
            <v>VOSEK POTOPNI ELAFLEX 130G LILA</v>
          </cell>
          <cell r="D1043">
            <v>9</v>
          </cell>
          <cell r="E1043">
            <v>52.551080000000006</v>
          </cell>
          <cell r="F1043">
            <v>472.96000000000004</v>
          </cell>
          <cell r="G1043">
            <v>9</v>
          </cell>
          <cell r="H1043">
            <v>52.552700000000009</v>
          </cell>
          <cell r="I1043">
            <v>472.97430000000008</v>
          </cell>
        </row>
        <row r="1044">
          <cell r="B1044" t="str">
            <v>120161</v>
          </cell>
          <cell r="C1044" t="str">
            <v>GRIZNI ROBNIKI-ZOBNA TEHNIKA ROZA A50</v>
          </cell>
          <cell r="D1044">
            <v>61</v>
          </cell>
          <cell r="E1044">
            <v>16.651034482758625</v>
          </cell>
          <cell r="F1044">
            <v>1015.75</v>
          </cell>
          <cell r="G1044">
            <v>66</v>
          </cell>
          <cell r="H1044">
            <v>16.652999999999999</v>
          </cell>
          <cell r="I1044">
            <v>1099.0980000000002</v>
          </cell>
        </row>
        <row r="1045">
          <cell r="B1045" t="str">
            <v>120198</v>
          </cell>
          <cell r="C1045" t="str">
            <v>ERKOSKIN 50ML</v>
          </cell>
          <cell r="D1045">
            <v>2</v>
          </cell>
          <cell r="E1045">
            <v>14.896199999999999</v>
          </cell>
          <cell r="F1045">
            <v>29.8</v>
          </cell>
          <cell r="G1045">
            <v>2</v>
          </cell>
          <cell r="H1045">
            <v>14.899900000000001</v>
          </cell>
          <cell r="I1045">
            <v>29.799800000000001</v>
          </cell>
        </row>
        <row r="1046">
          <cell r="B1046" t="str">
            <v>120211</v>
          </cell>
          <cell r="C1046" t="str">
            <v>PESEK KORUND 110, 7KG</v>
          </cell>
          <cell r="D1046">
            <v>50</v>
          </cell>
          <cell r="E1046">
            <v>16.382299999999997</v>
          </cell>
          <cell r="F1046">
            <v>819.13</v>
          </cell>
          <cell r="G1046">
            <v>50</v>
          </cell>
          <cell r="H1046">
            <v>16.383399999999998</v>
          </cell>
          <cell r="I1046">
            <v>819.16999999999973</v>
          </cell>
        </row>
        <row r="1047">
          <cell r="B1047" t="str">
            <v>120212</v>
          </cell>
          <cell r="C1047" t="str">
            <v>PESEK KORUND 250, 7KG</v>
          </cell>
          <cell r="D1047">
            <v>11</v>
          </cell>
          <cell r="E1047">
            <v>14.42015</v>
          </cell>
          <cell r="F1047">
            <v>158.62</v>
          </cell>
          <cell r="G1047">
            <v>10</v>
          </cell>
          <cell r="H1047">
            <v>14.416700000000001</v>
          </cell>
          <cell r="I1047">
            <v>144.167</v>
          </cell>
        </row>
        <row r="1048">
          <cell r="B1048" t="str">
            <v>120213</v>
          </cell>
          <cell r="C1048" t="str">
            <v>PESEK KORUND 50, 7KG</v>
          </cell>
          <cell r="D1048">
            <v>4</v>
          </cell>
          <cell r="E1048">
            <v>15.2117</v>
          </cell>
          <cell r="F1048">
            <v>60.85</v>
          </cell>
          <cell r="G1048">
            <v>2</v>
          </cell>
          <cell r="H1048">
            <v>15.2097</v>
          </cell>
          <cell r="I1048">
            <v>30.4194</v>
          </cell>
        </row>
        <row r="1049">
          <cell r="B1049" t="str">
            <v>120214</v>
          </cell>
          <cell r="C1049" t="str">
            <v>INTERFILM (IZIFILM) 200 ML</v>
          </cell>
          <cell r="D1049">
            <v>11</v>
          </cell>
          <cell r="E1049">
            <v>4.4986000000000006</v>
          </cell>
          <cell r="F1049">
            <v>48.45</v>
          </cell>
          <cell r="G1049">
            <v>7</v>
          </cell>
          <cell r="H1049">
            <v>4.8372999999999999</v>
          </cell>
          <cell r="I1049">
            <v>33.8611</v>
          </cell>
        </row>
        <row r="1050">
          <cell r="B1050" t="str">
            <v>120220</v>
          </cell>
          <cell r="C1050" t="str">
            <v>CERAMAGE SEPARATOR 7ML</v>
          </cell>
          <cell r="D1050">
            <v>5</v>
          </cell>
          <cell r="E1050">
            <v>22.202999999999999</v>
          </cell>
          <cell r="F1050">
            <v>111</v>
          </cell>
          <cell r="G1050">
            <v>7</v>
          </cell>
          <cell r="H1050">
            <v>22.204000000000001</v>
          </cell>
          <cell r="I1050">
            <v>155.428</v>
          </cell>
        </row>
        <row r="1051">
          <cell r="B1051" t="str">
            <v>120235</v>
          </cell>
          <cell r="C1051" t="str">
            <v>CERAMAGE TEKOČI KOMPOZIT 2ML</v>
          </cell>
          <cell r="D1051">
            <v>6</v>
          </cell>
          <cell r="E1051">
            <v>22.559000000000001</v>
          </cell>
          <cell r="F1051">
            <v>135.35</v>
          </cell>
          <cell r="G1051">
            <v>8</v>
          </cell>
          <cell r="H1051">
            <v>25.131999999999998</v>
          </cell>
          <cell r="I1051">
            <v>201.05599999999998</v>
          </cell>
        </row>
        <row r="1052">
          <cell r="B1052" t="str">
            <v>120241</v>
          </cell>
          <cell r="C1052" t="str">
            <v>CERAMAGE PRIMER UNIVERSAL 5ML</v>
          </cell>
          <cell r="D1052">
            <v>10</v>
          </cell>
          <cell r="E1052">
            <v>119.07100000000001</v>
          </cell>
          <cell r="F1052">
            <v>1190.7</v>
          </cell>
          <cell r="G1052">
            <v>11</v>
          </cell>
          <cell r="H1052">
            <v>119.072</v>
          </cell>
          <cell r="I1052">
            <v>1309.7920000000001</v>
          </cell>
        </row>
        <row r="1053">
          <cell r="B1053" t="str">
            <v>120327</v>
          </cell>
          <cell r="C1053" t="str">
            <v>CERAMAGE MODELIRNA TEKOČINA 6ML</v>
          </cell>
          <cell r="D1053">
            <v>6</v>
          </cell>
          <cell r="E1053">
            <v>22.2</v>
          </cell>
          <cell r="F1053">
            <v>133.19999999999999</v>
          </cell>
          <cell r="G1053">
            <v>7</v>
          </cell>
          <cell r="H1053">
            <v>22.204000000000001</v>
          </cell>
          <cell r="I1053">
            <v>155.428</v>
          </cell>
        </row>
        <row r="1054">
          <cell r="B1054" t="str">
            <v>120478</v>
          </cell>
          <cell r="C1054" t="str">
            <v>KIVETA ŠT. 3</v>
          </cell>
          <cell r="D1054">
            <v>2</v>
          </cell>
          <cell r="E1054">
            <v>2.9157999999999999</v>
          </cell>
          <cell r="F1054">
            <v>5.83</v>
          </cell>
          <cell r="G1054">
            <v>2</v>
          </cell>
          <cell r="H1054">
            <v>2.9157999999999999</v>
          </cell>
          <cell r="I1054">
            <v>5.8315999999999999</v>
          </cell>
        </row>
        <row r="1055">
          <cell r="B1055" t="str">
            <v>120496</v>
          </cell>
          <cell r="C1055" t="str">
            <v>LEPILO SEKUNDNO ZA ZOBNO TEHNIKO 10 G</v>
          </cell>
          <cell r="D1055">
            <v>111</v>
          </cell>
          <cell r="E1055">
            <v>2.5499441860465111</v>
          </cell>
          <cell r="F1055">
            <v>283.05</v>
          </cell>
          <cell r="G1055">
            <v>114</v>
          </cell>
          <cell r="H1055">
            <v>2.5497999999999998</v>
          </cell>
          <cell r="I1055">
            <v>290.6771999999998</v>
          </cell>
        </row>
        <row r="1056">
          <cell r="B1056" t="str">
            <v>120497</v>
          </cell>
          <cell r="C1056" t="str">
            <v>LOK PODJEZIČNI MALI 7, A 10</v>
          </cell>
          <cell r="D1056">
            <v>4</v>
          </cell>
          <cell r="E1056">
            <v>17.817</v>
          </cell>
          <cell r="F1056">
            <v>61.74</v>
          </cell>
          <cell r="G1056">
            <v>4</v>
          </cell>
          <cell r="H1056">
            <v>22.582199999999997</v>
          </cell>
          <cell r="I1056">
            <v>90.328799999999987</v>
          </cell>
        </row>
        <row r="1057">
          <cell r="B1057" t="str">
            <v>120498</v>
          </cell>
          <cell r="C1057" t="str">
            <v>LOKI PODJEZIČNI SREDNJI 8, A 10</v>
          </cell>
          <cell r="D1057">
            <v>2</v>
          </cell>
          <cell r="E1057">
            <v>19.420000000000002</v>
          </cell>
          <cell r="F1057">
            <v>38.840000000000003</v>
          </cell>
          <cell r="G1057">
            <v>2</v>
          </cell>
          <cell r="H1057">
            <v>25.900600000000001</v>
          </cell>
          <cell r="I1057">
            <v>51.801200000000001</v>
          </cell>
        </row>
        <row r="1058">
          <cell r="B1058" t="str">
            <v>120499</v>
          </cell>
          <cell r="C1058" t="str">
            <v>LOKI PODJEZIČNI VELIKI 9, A 10</v>
          </cell>
          <cell r="D1058">
            <v>3</v>
          </cell>
          <cell r="E1058">
            <v>14.635199999999998</v>
          </cell>
          <cell r="F1058">
            <v>43.9</v>
          </cell>
          <cell r="G1058">
            <v>3</v>
          </cell>
          <cell r="H1058">
            <v>22.582199999999997</v>
          </cell>
          <cell r="I1058">
            <v>67.746600000000001</v>
          </cell>
        </row>
        <row r="1059">
          <cell r="B1059" t="str">
            <v>120500</v>
          </cell>
          <cell r="C1059" t="str">
            <v>LONČEK KERAMIČNI C15N MANFREDI</v>
          </cell>
          <cell r="D1059">
            <v>4</v>
          </cell>
          <cell r="E1059">
            <v>69.499514285714284</v>
          </cell>
          <cell r="F1059">
            <v>274.87</v>
          </cell>
          <cell r="G1059">
            <v>6</v>
          </cell>
          <cell r="H1059">
            <v>63.269200000000005</v>
          </cell>
          <cell r="I1059">
            <v>379.61519999999996</v>
          </cell>
        </row>
        <row r="1060">
          <cell r="B1060" t="str">
            <v>120503</v>
          </cell>
          <cell r="C1060" t="str">
            <v>LONČEK KERAMIČNI VLIVALNIK BEGO A 6</v>
          </cell>
          <cell r="D1060">
            <v>2</v>
          </cell>
          <cell r="E1060">
            <v>135.60300000000001</v>
          </cell>
          <cell r="F1060">
            <v>271.2</v>
          </cell>
          <cell r="G1060">
            <v>4</v>
          </cell>
          <cell r="H1060">
            <v>135.60300000000001</v>
          </cell>
          <cell r="I1060">
            <v>542.41200000000003</v>
          </cell>
        </row>
        <row r="1061">
          <cell r="B1061" t="str">
            <v>120520</v>
          </cell>
          <cell r="C1061" t="str">
            <v>CERAMAGE RETENTION BEADS SET1587</v>
          </cell>
          <cell r="D1061">
            <v>1</v>
          </cell>
          <cell r="E1061">
            <v>35.136000000000003</v>
          </cell>
          <cell r="F1061">
            <v>35.14</v>
          </cell>
          <cell r="G1061">
            <v>1</v>
          </cell>
          <cell r="H1061">
            <v>35.136000000000003</v>
          </cell>
          <cell r="I1061">
            <v>35.136000000000003</v>
          </cell>
        </row>
        <row r="1062">
          <cell r="B1062" t="str">
            <v>120522</v>
          </cell>
          <cell r="C1062" t="str">
            <v>KRISTALI RETENCIJSKI 20ML</v>
          </cell>
          <cell r="D1062">
            <v>3</v>
          </cell>
          <cell r="E1062">
            <v>29.5</v>
          </cell>
          <cell r="F1062">
            <v>88.5</v>
          </cell>
          <cell r="G1062">
            <v>3</v>
          </cell>
          <cell r="H1062">
            <v>29.499600000000001</v>
          </cell>
          <cell r="I1062">
            <v>88.498800000000017</v>
          </cell>
        </row>
        <row r="1063">
          <cell r="B1063" t="str">
            <v>120531</v>
          </cell>
          <cell r="C1063" t="str">
            <v>VOŠČENI ČLENI ZA PORCELAN KPL.A132</v>
          </cell>
          <cell r="D1063">
            <v>2</v>
          </cell>
          <cell r="E1063">
            <v>40.770000000000003</v>
          </cell>
          <cell r="F1063">
            <v>81.540000000000006</v>
          </cell>
          <cell r="G1063">
            <v>1</v>
          </cell>
          <cell r="H1063">
            <v>40.768500000000003</v>
          </cell>
          <cell r="I1063">
            <v>40.768500000000003</v>
          </cell>
        </row>
        <row r="1064">
          <cell r="B1064" t="str">
            <v>120540</v>
          </cell>
          <cell r="C1064" t="str">
            <v>LONČEK GRAFITNI VLIVALNIK BEGO A6</v>
          </cell>
          <cell r="D1064">
            <v>1</v>
          </cell>
          <cell r="E1064">
            <v>88.28</v>
          </cell>
          <cell r="F1064">
            <v>88.28</v>
          </cell>
          <cell r="G1064">
            <v>1</v>
          </cell>
          <cell r="H1064">
            <v>88.279200000000003</v>
          </cell>
          <cell r="I1064">
            <v>88.279200000000003</v>
          </cell>
        </row>
        <row r="1065">
          <cell r="B1065" t="str">
            <v>120544</v>
          </cell>
          <cell r="C1065" t="str">
            <v>OBROČKI RETENCIJSKI A1000</v>
          </cell>
          <cell r="D1065">
            <v>3</v>
          </cell>
          <cell r="E1065">
            <v>9.66</v>
          </cell>
          <cell r="F1065">
            <v>28.98</v>
          </cell>
          <cell r="G1065">
            <v>3</v>
          </cell>
          <cell r="H1065">
            <v>9.6623999999999999</v>
          </cell>
          <cell r="I1065">
            <v>28.987200000000001</v>
          </cell>
        </row>
        <row r="1066">
          <cell r="B1066" t="str">
            <v>120549</v>
          </cell>
          <cell r="C1066" t="str">
            <v>GIROFORM SVEDER 176710</v>
          </cell>
          <cell r="D1066">
            <v>2</v>
          </cell>
          <cell r="E1066">
            <v>36.478000000000002</v>
          </cell>
          <cell r="F1066">
            <v>72.960000000000008</v>
          </cell>
          <cell r="G1066">
            <v>3</v>
          </cell>
          <cell r="H1066">
            <v>36.478000000000002</v>
          </cell>
          <cell r="I1066">
            <v>109.43400000000001</v>
          </cell>
        </row>
        <row r="1067">
          <cell r="B1067" t="str">
            <v>120554</v>
          </cell>
          <cell r="C1067" t="str">
            <v>TRAK KIVETIRNI SAMOLEPILNI 25M</v>
          </cell>
          <cell r="D1067">
            <v>4</v>
          </cell>
          <cell r="E1067">
            <v>5.9512</v>
          </cell>
          <cell r="F1067">
            <v>23.8</v>
          </cell>
          <cell r="G1067">
            <v>4</v>
          </cell>
          <cell r="H1067">
            <v>5.9536000000000007</v>
          </cell>
          <cell r="I1067">
            <v>23.814400000000003</v>
          </cell>
        </row>
        <row r="1068">
          <cell r="B1068" t="str">
            <v>120594</v>
          </cell>
          <cell r="C1068" t="str">
            <v>PLOVEC 4KG GROBI</v>
          </cell>
          <cell r="D1068">
            <v>30</v>
          </cell>
          <cell r="E1068">
            <v>9.979849999999999</v>
          </cell>
          <cell r="F1068">
            <v>299.40000000000003</v>
          </cell>
          <cell r="G1068">
            <v>34</v>
          </cell>
          <cell r="H1068">
            <v>9.9808000000000003</v>
          </cell>
          <cell r="I1068">
            <v>339.3472000000001</v>
          </cell>
        </row>
        <row r="1069">
          <cell r="B1069" t="str">
            <v>120596</v>
          </cell>
          <cell r="C1069" t="str">
            <v>PODSTAVEK ZA KIVETE UNIV.-GUMI</v>
          </cell>
          <cell r="D1069">
            <v>8</v>
          </cell>
          <cell r="E1069">
            <v>3.66</v>
          </cell>
          <cell r="F1069">
            <v>29.28</v>
          </cell>
          <cell r="G1069">
            <v>8</v>
          </cell>
          <cell r="H1069">
            <v>3.66</v>
          </cell>
          <cell r="I1069">
            <v>29.28</v>
          </cell>
        </row>
        <row r="1070">
          <cell r="B1070" t="str">
            <v>120609</v>
          </cell>
          <cell r="C1070" t="str">
            <v>OPTIGLAZE ZAŠČITNI PREMAZ 15ML</v>
          </cell>
          <cell r="D1070">
            <v>5</v>
          </cell>
          <cell r="E1070">
            <v>36.200466666666664</v>
          </cell>
          <cell r="F1070">
            <v>181</v>
          </cell>
          <cell r="G1070">
            <v>5</v>
          </cell>
          <cell r="H1070">
            <v>36.203400000000002</v>
          </cell>
          <cell r="I1070">
            <v>181.01700000000002</v>
          </cell>
        </row>
        <row r="1071">
          <cell r="B1071" t="str">
            <v>120612</v>
          </cell>
          <cell r="C1071" t="str">
            <v>MAVEC TIP III MODER  (INTERDUR 956) 4 KG</v>
          </cell>
          <cell r="D1071">
            <v>116</v>
          </cell>
          <cell r="E1071">
            <v>7.2924559999999996</v>
          </cell>
          <cell r="F1071">
            <v>840</v>
          </cell>
          <cell r="G1071">
            <v>110</v>
          </cell>
          <cell r="H1071">
            <v>10.2425</v>
          </cell>
          <cell r="I1071">
            <v>1126.675</v>
          </cell>
        </row>
        <row r="1072">
          <cell r="B1072" t="str">
            <v>120621</v>
          </cell>
          <cell r="C1072" t="str">
            <v>POSODA ZA MAVEC GUMI VELIKA</v>
          </cell>
          <cell r="D1072">
            <v>1</v>
          </cell>
          <cell r="E1072">
            <v>3.2086000000000001</v>
          </cell>
          <cell r="F1072">
            <v>3.21</v>
          </cell>
          <cell r="G1072">
            <v>1</v>
          </cell>
          <cell r="H1072">
            <v>3.2061999999999999</v>
          </cell>
          <cell r="I1072">
            <v>3.2061999999999999</v>
          </cell>
        </row>
        <row r="1073">
          <cell r="B1073" t="str">
            <v>120623</v>
          </cell>
          <cell r="C1073" t="str">
            <v>PROBASE COLD MINI PINK KPL (100G+50ML)</v>
          </cell>
          <cell r="D1073">
            <v>1</v>
          </cell>
          <cell r="E1073">
            <v>24.07</v>
          </cell>
          <cell r="F1073">
            <v>24.07</v>
          </cell>
          <cell r="G1073">
            <v>15</v>
          </cell>
          <cell r="H1073">
            <v>24.070599999999999</v>
          </cell>
          <cell r="I1073">
            <v>361.05899999999997</v>
          </cell>
        </row>
        <row r="1074">
          <cell r="B1074" t="str">
            <v>120630</v>
          </cell>
          <cell r="C1074" t="str">
            <v>VOŠČENE RETENCIJE MREŽA RN III LUKN. A20 (110-103)</v>
          </cell>
          <cell r="D1074">
            <v>1</v>
          </cell>
          <cell r="E1074">
            <v>24.2438</v>
          </cell>
          <cell r="F1074">
            <v>24.240000000000002</v>
          </cell>
          <cell r="G1074">
            <v>1</v>
          </cell>
          <cell r="H1074">
            <v>24.2438</v>
          </cell>
          <cell r="I1074">
            <v>24.2438</v>
          </cell>
        </row>
        <row r="1075">
          <cell r="B1075" t="str">
            <v>120633</v>
          </cell>
          <cell r="C1075" t="str">
            <v>VOSEK PODVISNI UNDERCUT 25G BREDENT</v>
          </cell>
          <cell r="D1075">
            <v>8</v>
          </cell>
          <cell r="E1075">
            <v>18.240525000000002</v>
          </cell>
          <cell r="F1075">
            <v>145.92000000000002</v>
          </cell>
          <cell r="G1075">
            <v>7</v>
          </cell>
          <cell r="H1075">
            <v>18.241400000000002</v>
          </cell>
          <cell r="I1075">
            <v>127.68980000000001</v>
          </cell>
        </row>
        <row r="1076">
          <cell r="B1076" t="str">
            <v>120646</v>
          </cell>
          <cell r="C1076" t="str">
            <v>ADHEZIV RETENCIJSKI 10ML (LEPILO ZA PERLE)</v>
          </cell>
          <cell r="D1076">
            <v>2</v>
          </cell>
          <cell r="E1076">
            <v>6.5778999999999996</v>
          </cell>
          <cell r="F1076">
            <v>13.16</v>
          </cell>
          <cell r="G1076">
            <v>2</v>
          </cell>
          <cell r="H1076">
            <v>6.575800000000001</v>
          </cell>
          <cell r="I1076">
            <v>13.151600000000002</v>
          </cell>
        </row>
        <row r="1077">
          <cell r="B1077" t="str">
            <v>120649</v>
          </cell>
          <cell r="C1077" t="str">
            <v>ROKAVICE ZAŠČITNE USNJENE ZA PESKANJE PAR</v>
          </cell>
          <cell r="D1077">
            <v>4</v>
          </cell>
          <cell r="E1077">
            <v>5.4567000000000005</v>
          </cell>
          <cell r="F1077">
            <v>21.830000000000002</v>
          </cell>
          <cell r="G1077">
            <v>5</v>
          </cell>
          <cell r="H1077">
            <v>5.4577</v>
          </cell>
          <cell r="I1077">
            <v>27.288499999999999</v>
          </cell>
        </row>
        <row r="1078">
          <cell r="B1078" t="str">
            <v>120742</v>
          </cell>
          <cell r="C1078" t="str">
            <v>LOT ZA ORTODONTIJO SREBRNI 7,77G, (SLV/SLD)</v>
          </cell>
          <cell r="D1078">
            <v>5</v>
          </cell>
          <cell r="E1078">
            <v>17.626559999999998</v>
          </cell>
          <cell r="F1078">
            <v>88.13</v>
          </cell>
          <cell r="G1078">
            <v>7</v>
          </cell>
          <cell r="H1078">
            <v>19.52</v>
          </cell>
          <cell r="I1078">
            <v>136.64000000000001</v>
          </cell>
        </row>
        <row r="1079">
          <cell r="B1079" t="str">
            <v>120748</v>
          </cell>
          <cell r="C1079" t="str">
            <v>ČOPIČ MODELIRNI ZA KERAM. NARAVNI VEL.01 (KOLINSKI)</v>
          </cell>
          <cell r="D1079">
            <v>20</v>
          </cell>
          <cell r="E1079">
            <v>2.3191111111111109</v>
          </cell>
          <cell r="F1079">
            <v>46.4</v>
          </cell>
          <cell r="G1079">
            <v>22</v>
          </cell>
          <cell r="H1079">
            <v>2.3180000000000001</v>
          </cell>
          <cell r="I1079">
            <v>50.996000000000016</v>
          </cell>
        </row>
        <row r="1080">
          <cell r="B1080" t="str">
            <v>120750</v>
          </cell>
          <cell r="C1080" t="str">
            <v>ČOPIČ MODELIRNI ZA KERAM. NARAVNI VEL.03 (KOLINSKI)</v>
          </cell>
          <cell r="D1080">
            <v>16</v>
          </cell>
          <cell r="E1080">
            <v>2.621666666666667</v>
          </cell>
          <cell r="F1080">
            <v>41.96</v>
          </cell>
          <cell r="G1080">
            <v>18</v>
          </cell>
          <cell r="H1080">
            <v>2.6230000000000002</v>
          </cell>
          <cell r="I1080">
            <v>47.213999999999999</v>
          </cell>
        </row>
        <row r="1081">
          <cell r="B1081" t="str">
            <v>120751</v>
          </cell>
          <cell r="C1081" t="str">
            <v>ČOPIČ MODELIRNI ZA KERAM. NARAVNI VEL.04 (KOLINSKI)</v>
          </cell>
          <cell r="D1081">
            <v>22</v>
          </cell>
          <cell r="E1081">
            <v>4.5123333333333333</v>
          </cell>
          <cell r="F1081">
            <v>99.28</v>
          </cell>
          <cell r="G1081">
            <v>24</v>
          </cell>
          <cell r="H1081">
            <v>4.5140000000000002</v>
          </cell>
          <cell r="I1081">
            <v>108.33599999999998</v>
          </cell>
        </row>
        <row r="1082">
          <cell r="B1082" t="str">
            <v>120752</v>
          </cell>
          <cell r="C1082" t="str">
            <v>ČOPIČ MODELIRNI ZA KERAM. NARAVNI VEL.05 (KOLINSKI)</v>
          </cell>
          <cell r="D1082">
            <v>14</v>
          </cell>
          <cell r="E1082">
            <v>4.88</v>
          </cell>
          <cell r="F1082">
            <v>68.320000000000007</v>
          </cell>
          <cell r="G1082">
            <v>13</v>
          </cell>
          <cell r="H1082">
            <v>4.88</v>
          </cell>
          <cell r="I1082">
            <v>63.440000000000005</v>
          </cell>
        </row>
        <row r="1083">
          <cell r="B1083" t="str">
            <v>120753</v>
          </cell>
          <cell r="C1083" t="str">
            <v>ČOPIČ MODELIRNI ZA KERAM. NARAVNI VEL.06 (KOLINSKI)</v>
          </cell>
          <cell r="D1083">
            <v>28</v>
          </cell>
          <cell r="E1083">
            <v>5.6715</v>
          </cell>
          <cell r="F1083">
            <v>158.82</v>
          </cell>
          <cell r="G1083">
            <v>28</v>
          </cell>
          <cell r="H1083">
            <v>5.673</v>
          </cell>
          <cell r="I1083">
            <v>158.84400000000002</v>
          </cell>
        </row>
        <row r="1084">
          <cell r="B1084" t="str">
            <v>120756</v>
          </cell>
          <cell r="C1084" t="str">
            <v>VOŠČENI ČLENI ZA PORCELAN POS.A30</v>
          </cell>
          <cell r="D1084">
            <v>1</v>
          </cell>
          <cell r="E1084">
            <v>9.5299999999999994</v>
          </cell>
          <cell r="F1084">
            <v>9.5299999999999994</v>
          </cell>
          <cell r="G1084">
            <v>5</v>
          </cell>
          <cell r="H1084">
            <v>9.5289000000000001</v>
          </cell>
          <cell r="I1084">
            <v>47.644500000000001</v>
          </cell>
        </row>
        <row r="1085">
          <cell r="B1085" t="str">
            <v>120761</v>
          </cell>
          <cell r="C1085" t="str">
            <v>SET ZA IZDELAVO ERKOFOLIJ QUICK SET</v>
          </cell>
          <cell r="D1085">
            <v>5</v>
          </cell>
          <cell r="E1085">
            <v>54.097919999999995</v>
          </cell>
          <cell r="F1085">
            <v>270.48</v>
          </cell>
          <cell r="G1085">
            <v>5</v>
          </cell>
          <cell r="H1085">
            <v>54.100200000000008</v>
          </cell>
          <cell r="I1085">
            <v>270.50100000000003</v>
          </cell>
        </row>
        <row r="1086">
          <cell r="B1086" t="str">
            <v>120842</v>
          </cell>
          <cell r="C1086" t="str">
            <v>VOŠČENE RETENCIJE OVALNE ZA SP.WISIL B. A25 (111-218)</v>
          </cell>
          <cell r="D1086">
            <v>1</v>
          </cell>
          <cell r="E1086">
            <v>15.692300000000001</v>
          </cell>
          <cell r="F1086">
            <v>15.69</v>
          </cell>
          <cell r="G1086">
            <v>3</v>
          </cell>
          <cell r="H1086">
            <v>15.692300000000001</v>
          </cell>
          <cell r="I1086">
            <v>47.076900000000009</v>
          </cell>
        </row>
        <row r="1087">
          <cell r="B1087" t="str">
            <v>120845</v>
          </cell>
          <cell r="C1087" t="str">
            <v>VOŠČENI PROFILI ZA ZAPONE MOLAR. (110-002) A200</v>
          </cell>
          <cell r="D1087">
            <v>1</v>
          </cell>
          <cell r="E1087">
            <v>10.784800000000001</v>
          </cell>
          <cell r="F1087">
            <v>10.78</v>
          </cell>
          <cell r="G1087">
            <v>1</v>
          </cell>
          <cell r="H1087">
            <v>10.784800000000001</v>
          </cell>
          <cell r="I1087">
            <v>10.784800000000001</v>
          </cell>
        </row>
        <row r="1088">
          <cell r="B1088" t="str">
            <v>120883</v>
          </cell>
          <cell r="C1088" t="str">
            <v>VOŠČENI PROFILI ZA PODJEZ.LOK 3,5X1,75MM, 65G (111-306)</v>
          </cell>
          <cell r="D1088">
            <v>1</v>
          </cell>
          <cell r="E1088">
            <v>26.84</v>
          </cell>
          <cell r="F1088">
            <v>26.84</v>
          </cell>
          <cell r="G1088">
            <v>1</v>
          </cell>
          <cell r="H1088">
            <v>26.84</v>
          </cell>
          <cell r="I1088">
            <v>26.84</v>
          </cell>
        </row>
        <row r="1089">
          <cell r="B1089" t="str">
            <v>120893</v>
          </cell>
          <cell r="C1089" t="str">
            <v>VOŠČENE RETENCIJE ZA WISIL BAZO 126-231-00 A500</v>
          </cell>
          <cell r="D1089">
            <v>1</v>
          </cell>
          <cell r="E1089">
            <v>24.094999999999999</v>
          </cell>
          <cell r="F1089">
            <v>24.1</v>
          </cell>
          <cell r="G1089">
            <v>1</v>
          </cell>
          <cell r="H1089">
            <v>24.094999999999999</v>
          </cell>
          <cell r="I1089">
            <v>24.094999999999999</v>
          </cell>
        </row>
        <row r="1090">
          <cell r="B1090" t="str">
            <v>120897</v>
          </cell>
          <cell r="C1090" t="str">
            <v>VOSEK CERVIKALNI YETI 70G</v>
          </cell>
          <cell r="D1090">
            <v>10</v>
          </cell>
          <cell r="E1090">
            <v>13.209162500000003</v>
          </cell>
          <cell r="F1090">
            <v>124.26</v>
          </cell>
          <cell r="G1090">
            <v>8</v>
          </cell>
          <cell r="H1090">
            <v>4.0869999999999997</v>
          </cell>
          <cell r="I1090">
            <v>32.695999999999998</v>
          </cell>
        </row>
        <row r="1091">
          <cell r="B1091" t="str">
            <v>120902</v>
          </cell>
          <cell r="C1091" t="str">
            <v>ERKOLOX-PRO, FI 120MM, DEB 3MM A50</v>
          </cell>
          <cell r="D1091">
            <v>2</v>
          </cell>
          <cell r="E1091">
            <v>140.03</v>
          </cell>
          <cell r="F1091">
            <v>280.06</v>
          </cell>
          <cell r="G1091">
            <v>2</v>
          </cell>
          <cell r="H1091">
            <v>140.0334</v>
          </cell>
          <cell r="I1091">
            <v>280.0668</v>
          </cell>
        </row>
        <row r="1092">
          <cell r="B1092" t="str">
            <v>120908</v>
          </cell>
          <cell r="C1092" t="str">
            <v>VOSEK V PALČKAH 4MM TRDI 250G BREDENT</v>
          </cell>
          <cell r="D1092">
            <v>1</v>
          </cell>
          <cell r="E1092">
            <v>40.500300000000003</v>
          </cell>
          <cell r="F1092">
            <v>40.5</v>
          </cell>
          <cell r="G1092">
            <v>1</v>
          </cell>
          <cell r="H1092">
            <v>40.500300000000003</v>
          </cell>
          <cell r="I1092">
            <v>40.500300000000003</v>
          </cell>
        </row>
        <row r="1093">
          <cell r="B1093" t="str">
            <v>120910</v>
          </cell>
          <cell r="C1093" t="str">
            <v>VOSEK MODELIRNI EUK 50G</v>
          </cell>
          <cell r="D1093">
            <v>8</v>
          </cell>
          <cell r="E1093">
            <v>6.9395000000000007</v>
          </cell>
          <cell r="F1093">
            <v>55.52</v>
          </cell>
          <cell r="G1093">
            <v>8</v>
          </cell>
          <cell r="H1093">
            <v>6.9375</v>
          </cell>
          <cell r="I1093">
            <v>55.5</v>
          </cell>
        </row>
        <row r="1094">
          <cell r="B1094" t="str">
            <v>120919</v>
          </cell>
          <cell r="C1094" t="str">
            <v>VOSEK ROZA V PLOŠČAH 500G</v>
          </cell>
          <cell r="D1094">
            <v>63</v>
          </cell>
          <cell r="E1094">
            <v>6.2516275000000023</v>
          </cell>
          <cell r="F1094">
            <v>393.85</v>
          </cell>
          <cell r="G1094">
            <v>68</v>
          </cell>
          <cell r="H1094">
            <v>6.2530999999999999</v>
          </cell>
          <cell r="I1094">
            <v>425.21079999999995</v>
          </cell>
        </row>
        <row r="1095">
          <cell r="B1095" t="str">
            <v>120925</v>
          </cell>
          <cell r="C1095" t="str">
            <v>VOSEK PODLOŽNI V PLOŠČAH ROZA 0,6MM A15</v>
          </cell>
          <cell r="D1095">
            <v>8</v>
          </cell>
          <cell r="E1095">
            <v>13.369075</v>
          </cell>
          <cell r="F1095">
            <v>106.95</v>
          </cell>
          <cell r="G1095">
            <v>8</v>
          </cell>
          <cell r="H1095">
            <v>13.366300000000001</v>
          </cell>
          <cell r="I1095">
            <v>106.93040000000001</v>
          </cell>
        </row>
        <row r="1096">
          <cell r="B1096" t="str">
            <v>120927</v>
          </cell>
          <cell r="C1096" t="str">
            <v>VOSEK ZA REZKANJE THOWAX YETI 70G</v>
          </cell>
          <cell r="D1096">
            <v>2</v>
          </cell>
          <cell r="E1096">
            <v>16.540099999999999</v>
          </cell>
          <cell r="F1096">
            <v>33.08</v>
          </cell>
          <cell r="G1096">
            <v>3</v>
          </cell>
          <cell r="H1096">
            <v>16.540199999999999</v>
          </cell>
          <cell r="I1096">
            <v>49.620599999999996</v>
          </cell>
        </row>
        <row r="1097">
          <cell r="B1097" t="str">
            <v>120946</v>
          </cell>
          <cell r="C1097" t="str">
            <v>ZATIČKI MODEL. MALI A 100 (DOWL PINS S)</v>
          </cell>
          <cell r="D1097">
            <v>6</v>
          </cell>
          <cell r="E1097">
            <v>4.4668000000000001</v>
          </cell>
          <cell r="F1097">
            <v>26.8</v>
          </cell>
          <cell r="G1097">
            <v>8</v>
          </cell>
          <cell r="H1097">
            <v>4.4652000000000003</v>
          </cell>
          <cell r="I1097">
            <v>35.721600000000002</v>
          </cell>
        </row>
        <row r="1098">
          <cell r="B1098" t="str">
            <v>120967</v>
          </cell>
          <cell r="C1098" t="str">
            <v>ŽICA ZA ZAPONE 0,7 MM, 30M</v>
          </cell>
          <cell r="D1098">
            <v>7</v>
          </cell>
          <cell r="E1098">
            <v>9.2110000000000003</v>
          </cell>
          <cell r="F1098">
            <v>64.47</v>
          </cell>
          <cell r="G1098">
            <v>7</v>
          </cell>
          <cell r="H1098">
            <v>12.956400000000002</v>
          </cell>
          <cell r="I1098">
            <v>90.694800000000015</v>
          </cell>
        </row>
        <row r="1099">
          <cell r="B1099" t="str">
            <v>120968</v>
          </cell>
          <cell r="C1099" t="str">
            <v>ŽICA ZA ZAPONE 0,8 MM, 20M</v>
          </cell>
          <cell r="D1099">
            <v>3</v>
          </cell>
          <cell r="E1099">
            <v>9.2106666666666666</v>
          </cell>
          <cell r="F1099">
            <v>27.63</v>
          </cell>
          <cell r="G1099">
            <v>3</v>
          </cell>
          <cell r="H1099">
            <v>12.956400000000002</v>
          </cell>
          <cell r="I1099">
            <v>38.869199999999999</v>
          </cell>
        </row>
        <row r="1100">
          <cell r="B1100" t="str">
            <v>120969</v>
          </cell>
          <cell r="C1100" t="str">
            <v>ŽICA ZA ZAPONE 0,9 MM, 10M</v>
          </cell>
          <cell r="D1100">
            <v>12</v>
          </cell>
          <cell r="E1100">
            <v>9.2110000000000021</v>
          </cell>
          <cell r="F1100">
            <v>110.52</v>
          </cell>
          <cell r="G1100">
            <v>12</v>
          </cell>
          <cell r="H1100">
            <v>12.956400000000002</v>
          </cell>
          <cell r="I1100">
            <v>155.4768</v>
          </cell>
        </row>
        <row r="1101">
          <cell r="B1101" t="str">
            <v>120970</v>
          </cell>
          <cell r="C1101" t="str">
            <v>ŽICA ZA ZAPONE 1,0 MM, 10M</v>
          </cell>
          <cell r="D1101">
            <v>2</v>
          </cell>
          <cell r="E1101">
            <v>9.2110000000000003</v>
          </cell>
          <cell r="F1101">
            <v>18.420000000000002</v>
          </cell>
          <cell r="G1101">
            <v>2</v>
          </cell>
          <cell r="H1101">
            <v>12.956400000000002</v>
          </cell>
          <cell r="I1101">
            <v>25.912800000000004</v>
          </cell>
        </row>
        <row r="1102">
          <cell r="B1102" t="str">
            <v>120973</v>
          </cell>
          <cell r="C1102" t="str">
            <v>POSODICA ZA MEŠANJE AKR.SILIK. V VELIKA 75ML</v>
          </cell>
          <cell r="D1102">
            <v>5</v>
          </cell>
          <cell r="E1102">
            <v>10.381320000000001</v>
          </cell>
          <cell r="F1102">
            <v>51.9</v>
          </cell>
          <cell r="G1102">
            <v>5</v>
          </cell>
          <cell r="H1102">
            <v>24.570799999999998</v>
          </cell>
          <cell r="I1102">
            <v>122.854</v>
          </cell>
        </row>
        <row r="1103">
          <cell r="B1103" t="str">
            <v>120981</v>
          </cell>
          <cell r="C1103" t="str">
            <v>MEŠALNA PALETA ZA STAINSE 12 VDOLBINIC (KERAM.PLOŠČA RAINBOW)</v>
          </cell>
          <cell r="D1103">
            <v>8</v>
          </cell>
          <cell r="E1103">
            <v>20.518125000000001</v>
          </cell>
          <cell r="F1103">
            <v>164.17000000000002</v>
          </cell>
          <cell r="G1103">
            <v>10</v>
          </cell>
          <cell r="H1103">
            <v>25.363800000000001</v>
          </cell>
          <cell r="I1103">
            <v>253.63800000000006</v>
          </cell>
        </row>
        <row r="1104">
          <cell r="B1104" t="str">
            <v>120988</v>
          </cell>
          <cell r="C1104" t="str">
            <v>BLUE ECO LAB PUTTY STONE 96 2X800G (BAZA+KAT)</v>
          </cell>
          <cell r="D1104">
            <v>69.725999999999999</v>
          </cell>
          <cell r="E1104">
            <v>37.280083333333316</v>
          </cell>
          <cell r="F1104">
            <v>2586.0700000000002</v>
          </cell>
          <cell r="G1104">
            <v>75</v>
          </cell>
          <cell r="H1104">
            <v>46.97</v>
          </cell>
          <cell r="I1104">
            <v>3522.75</v>
          </cell>
        </row>
        <row r="1105">
          <cell r="B1105" t="str">
            <v>120994</v>
          </cell>
          <cell r="C1105" t="str">
            <v>PROBASE HOT STANDARD KPL. 2X500G+500ML</v>
          </cell>
          <cell r="D1105">
            <v>24</v>
          </cell>
          <cell r="E1105">
            <v>107.84477</v>
          </cell>
          <cell r="F1105">
            <v>2587.4299999999998</v>
          </cell>
          <cell r="G1105">
            <v>22</v>
          </cell>
          <cell r="H1105">
            <v>107.6284</v>
          </cell>
          <cell r="I1105">
            <v>2367.8247999999994</v>
          </cell>
        </row>
        <row r="1106">
          <cell r="B1106" t="str">
            <v>120998</v>
          </cell>
          <cell r="C1106" t="str">
            <v>ORTOPOLI TEK. FLUOR. 150ML</v>
          </cell>
          <cell r="D1106">
            <v>1</v>
          </cell>
          <cell r="E1106">
            <v>10.98</v>
          </cell>
          <cell r="F1106">
            <v>10.98</v>
          </cell>
          <cell r="G1106">
            <v>1</v>
          </cell>
          <cell r="H1106">
            <v>10.98</v>
          </cell>
          <cell r="I1106">
            <v>10.98</v>
          </cell>
        </row>
        <row r="1107">
          <cell r="B1107" t="str">
            <v>120999</v>
          </cell>
          <cell r="C1107" t="str">
            <v>ČOPIČ MODELIRNI ZA KERAM. NARAVNI VEL.08 (KOLINSKI)</v>
          </cell>
          <cell r="D1107">
            <v>32</v>
          </cell>
          <cell r="E1107">
            <v>8.0786736842105249</v>
          </cell>
          <cell r="F1107">
            <v>258.53000000000003</v>
          </cell>
          <cell r="G1107">
            <v>34</v>
          </cell>
          <cell r="H1107">
            <v>8.0763999999999996</v>
          </cell>
          <cell r="I1107">
            <v>274.5976</v>
          </cell>
        </row>
        <row r="1108">
          <cell r="B1108" t="str">
            <v>121000</v>
          </cell>
          <cell r="C1108" t="str">
            <v>ČOPIČ MODELIRNI ZA KERAM. NARAVNI VEL.10 (KOLINSKI)</v>
          </cell>
          <cell r="D1108">
            <v>2</v>
          </cell>
          <cell r="E1108">
            <v>14.64</v>
          </cell>
          <cell r="F1108">
            <v>29.28</v>
          </cell>
          <cell r="G1108">
            <v>6</v>
          </cell>
          <cell r="H1108">
            <v>14.64</v>
          </cell>
          <cell r="I1108">
            <v>87.84</v>
          </cell>
        </row>
        <row r="1109">
          <cell r="B1109" t="str">
            <v>121010</v>
          </cell>
          <cell r="C1109" t="str">
            <v>ZETALABOR PUTTY 900G + KATALIZATOR</v>
          </cell>
          <cell r="D1109">
            <v>29</v>
          </cell>
          <cell r="E1109">
            <v>19.054250000000003</v>
          </cell>
          <cell r="F1109">
            <v>413.76</v>
          </cell>
          <cell r="G1109">
            <v>19</v>
          </cell>
          <cell r="H1109">
            <v>23.631399999999999</v>
          </cell>
          <cell r="I1109">
            <v>448.99660000000006</v>
          </cell>
        </row>
        <row r="1110">
          <cell r="B1110" t="str">
            <v>121011</v>
          </cell>
          <cell r="C1110" t="str">
            <v>KIVETA ŠT. 6</v>
          </cell>
          <cell r="D1110">
            <v>2</v>
          </cell>
          <cell r="E1110">
            <v>3.4892000000000003</v>
          </cell>
          <cell r="F1110">
            <v>6.98</v>
          </cell>
          <cell r="G1110">
            <v>2</v>
          </cell>
          <cell r="H1110">
            <v>3.4892000000000003</v>
          </cell>
          <cell r="I1110">
            <v>6.9784000000000006</v>
          </cell>
        </row>
        <row r="1111">
          <cell r="B1111" t="str">
            <v>121019</v>
          </cell>
          <cell r="C1111" t="str">
            <v>CERAMAGE DENTIN PRAH 4,6G</v>
          </cell>
          <cell r="D1111">
            <v>91</v>
          </cell>
          <cell r="E1111">
            <v>26.065126865671647</v>
          </cell>
          <cell r="F1111">
            <v>2371.79</v>
          </cell>
          <cell r="G1111">
            <v>107</v>
          </cell>
          <cell r="H1111">
            <v>29.036000000000001</v>
          </cell>
          <cell r="I1111">
            <v>2913.4770000000021</v>
          </cell>
        </row>
        <row r="1112">
          <cell r="B1112" t="str">
            <v>121021</v>
          </cell>
          <cell r="C1112" t="str">
            <v>CERAMAGE TRANSLUCENT 4,6G</v>
          </cell>
          <cell r="D1112">
            <v>2</v>
          </cell>
          <cell r="E1112">
            <v>26.060000000000002</v>
          </cell>
          <cell r="F1112">
            <v>52.120000000000005</v>
          </cell>
          <cell r="G1112">
            <v>2</v>
          </cell>
          <cell r="H1112">
            <v>29.036000000000001</v>
          </cell>
          <cell r="I1112">
            <v>58.072000000000003</v>
          </cell>
        </row>
        <row r="1113">
          <cell r="B1113" t="str">
            <v>121022</v>
          </cell>
          <cell r="C1113" t="str">
            <v>CERAMAGE OPAQUE DENTIN 4,6G</v>
          </cell>
          <cell r="D1113">
            <v>6</v>
          </cell>
          <cell r="E1113">
            <v>26.060166666666671</v>
          </cell>
          <cell r="F1113">
            <v>156.36000000000001</v>
          </cell>
          <cell r="G1113">
            <v>6</v>
          </cell>
          <cell r="H1113">
            <v>29.036000000000001</v>
          </cell>
          <cell r="I1113">
            <v>171.24099999999999</v>
          </cell>
        </row>
        <row r="1114">
          <cell r="B1114" t="str">
            <v>121023</v>
          </cell>
          <cell r="C1114" t="str">
            <v>CERAMAGE INCISAL 4,6G</v>
          </cell>
          <cell r="D1114">
            <v>49</v>
          </cell>
          <cell r="E1114">
            <v>25.959484848484845</v>
          </cell>
          <cell r="F1114">
            <v>1273.6100000000001</v>
          </cell>
          <cell r="G1114">
            <v>49</v>
          </cell>
          <cell r="H1114">
            <v>29.036000000000001</v>
          </cell>
          <cell r="I1114">
            <v>1348.3889999999999</v>
          </cell>
        </row>
        <row r="1115">
          <cell r="B1115" t="str">
            <v>121024</v>
          </cell>
          <cell r="C1115" t="str">
            <v>GIROFORM BASE PLATE A100</v>
          </cell>
          <cell r="D1115">
            <v>8</v>
          </cell>
          <cell r="E1115">
            <v>90.28</v>
          </cell>
          <cell r="F1115">
            <v>722.24</v>
          </cell>
          <cell r="G1115">
            <v>8</v>
          </cell>
          <cell r="H1115">
            <v>90.28309999999999</v>
          </cell>
          <cell r="I1115">
            <v>722.26479999999992</v>
          </cell>
        </row>
        <row r="1116">
          <cell r="B1116" t="str">
            <v>121025</v>
          </cell>
          <cell r="C1116" t="str">
            <v>GIROFORM MODELNI ZATIČKI A1000</v>
          </cell>
          <cell r="D1116">
            <v>7</v>
          </cell>
          <cell r="E1116">
            <v>30.094439999999999</v>
          </cell>
          <cell r="F1116">
            <v>210.66</v>
          </cell>
          <cell r="G1116">
            <v>7</v>
          </cell>
          <cell r="H1116">
            <v>30.0944</v>
          </cell>
          <cell r="I1116">
            <v>210.66079999999999</v>
          </cell>
        </row>
        <row r="1117">
          <cell r="B1117" t="str">
            <v>121027</v>
          </cell>
          <cell r="C1117" t="str">
            <v>ERKODUR, FI 120MM, DEB 1MM A100</v>
          </cell>
          <cell r="D1117">
            <v>3</v>
          </cell>
          <cell r="E1117">
            <v>102.91973333333334</v>
          </cell>
          <cell r="F1117">
            <v>308.76</v>
          </cell>
          <cell r="G1117">
            <v>4</v>
          </cell>
          <cell r="H1117">
            <v>102.91700000000002</v>
          </cell>
          <cell r="I1117">
            <v>411.66800000000006</v>
          </cell>
        </row>
        <row r="1118">
          <cell r="B1118" t="str">
            <v>121029</v>
          </cell>
          <cell r="C1118" t="str">
            <v>PASTA ZA ZAŠČITO PRI LOTANJU 250ML</v>
          </cell>
          <cell r="D1118">
            <v>1</v>
          </cell>
          <cell r="E1118">
            <v>19.52</v>
          </cell>
          <cell r="F1118">
            <v>19.52</v>
          </cell>
          <cell r="G1118">
            <v>1</v>
          </cell>
          <cell r="H1118">
            <v>10.0528</v>
          </cell>
          <cell r="I1118">
            <v>10.0528</v>
          </cell>
        </row>
        <row r="1119">
          <cell r="B1119" t="str">
            <v>121030</v>
          </cell>
          <cell r="C1119" t="str">
            <v>ERKODUR, FI 120MM, DEB 1,5MM A10</v>
          </cell>
          <cell r="D1119">
            <v>11</v>
          </cell>
          <cell r="E1119">
            <v>17.59205714285714</v>
          </cell>
          <cell r="F1119">
            <v>193.5</v>
          </cell>
          <cell r="G1119">
            <v>12</v>
          </cell>
          <cell r="H1119">
            <v>17.591900000000003</v>
          </cell>
          <cell r="I1119">
            <v>211.1028</v>
          </cell>
        </row>
        <row r="1120">
          <cell r="B1120" t="str">
            <v>121032</v>
          </cell>
          <cell r="C1120" t="str">
            <v>VOSEK V ŽICI 250G- V KOLUTU</v>
          </cell>
          <cell r="D1120">
            <v>1</v>
          </cell>
          <cell r="E1120">
            <v>8.870000000000001</v>
          </cell>
          <cell r="F1120">
            <v>8.870000000000001</v>
          </cell>
          <cell r="G1120">
            <v>1</v>
          </cell>
          <cell r="H1120">
            <v>8.8688000000000002</v>
          </cell>
          <cell r="I1120">
            <v>8.8688000000000002</v>
          </cell>
        </row>
        <row r="1121">
          <cell r="B1121" t="str">
            <v>121054</v>
          </cell>
          <cell r="C1121" t="str">
            <v>TRAK KERAMIČNI KOLUT 50M</v>
          </cell>
          <cell r="D1121">
            <v>17</v>
          </cell>
          <cell r="E1121">
            <v>10.705039999999999</v>
          </cell>
          <cell r="F1121">
            <v>181.68</v>
          </cell>
          <cell r="G1121">
            <v>20</v>
          </cell>
          <cell r="H1121">
            <v>10.662800000000001</v>
          </cell>
          <cell r="I1121">
            <v>213.25600000000003</v>
          </cell>
        </row>
        <row r="1122">
          <cell r="B1122" t="str">
            <v>121057</v>
          </cell>
          <cell r="C1122" t="str">
            <v>CERAMAGE PASTA POLIRNA DURA POLISH 5G</v>
          </cell>
          <cell r="D1122">
            <v>5</v>
          </cell>
          <cell r="E1122">
            <v>63.682666666666663</v>
          </cell>
          <cell r="F1122">
            <v>318.41000000000003</v>
          </cell>
          <cell r="G1122">
            <v>5</v>
          </cell>
          <cell r="H1122">
            <v>63.683999999999997</v>
          </cell>
          <cell r="I1122">
            <v>318.41999999999996</v>
          </cell>
        </row>
        <row r="1123">
          <cell r="B1123" t="str">
            <v>121065</v>
          </cell>
          <cell r="C1123" t="str">
            <v>CERAMAGE SPACER 7ML</v>
          </cell>
          <cell r="D1123">
            <v>1</v>
          </cell>
          <cell r="E1123">
            <v>18.3</v>
          </cell>
          <cell r="F1123">
            <v>18.3</v>
          </cell>
          <cell r="G1123">
            <v>1</v>
          </cell>
          <cell r="H1123">
            <v>18.3</v>
          </cell>
          <cell r="I1123">
            <v>18.3</v>
          </cell>
        </row>
        <row r="1124">
          <cell r="B1124" t="str">
            <v>121067</v>
          </cell>
          <cell r="C1124" t="str">
            <v>CERAMAGE CERVICAL 4,6G</v>
          </cell>
          <cell r="D1124">
            <v>4</v>
          </cell>
          <cell r="E1124">
            <v>24.47775</v>
          </cell>
          <cell r="F1124">
            <v>97.91</v>
          </cell>
          <cell r="G1124">
            <v>4</v>
          </cell>
          <cell r="H1124">
            <v>29.401999999999997</v>
          </cell>
          <cell r="I1124">
            <v>117.60799999999999</v>
          </cell>
        </row>
        <row r="1125">
          <cell r="B1125" t="str">
            <v>121070</v>
          </cell>
          <cell r="C1125" t="str">
            <v>VOSEK FOLIJA HRAPAVA 0,6MM A15</v>
          </cell>
          <cell r="D1125">
            <v>1</v>
          </cell>
          <cell r="E1125">
            <v>10.870000000000001</v>
          </cell>
          <cell r="F1125">
            <v>10.870000000000001</v>
          </cell>
          <cell r="G1125">
            <v>3</v>
          </cell>
          <cell r="H1125">
            <v>10.870200000000001</v>
          </cell>
          <cell r="I1125">
            <v>32.610599999999998</v>
          </cell>
        </row>
        <row r="1126">
          <cell r="B1126" t="str">
            <v>121071</v>
          </cell>
          <cell r="C1126" t="str">
            <v>VOSEK MODELIRNI 64*C IQ-4 YETI 45G</v>
          </cell>
          <cell r="D1126">
            <v>2</v>
          </cell>
          <cell r="E1126">
            <v>14.64</v>
          </cell>
          <cell r="F1126">
            <v>29.28</v>
          </cell>
          <cell r="G1126">
            <v>2</v>
          </cell>
          <cell r="H1126">
            <v>14.64</v>
          </cell>
          <cell r="I1126">
            <v>29.28</v>
          </cell>
        </row>
        <row r="1127">
          <cell r="B1127" t="str">
            <v>121072</v>
          </cell>
          <cell r="C1127" t="str">
            <v>VOSEK POTOPNI 200G</v>
          </cell>
          <cell r="D1127">
            <v>1</v>
          </cell>
          <cell r="E1127">
            <v>25.810000000000002</v>
          </cell>
          <cell r="F1127">
            <v>25.810000000000002</v>
          </cell>
          <cell r="G1127">
            <v>1</v>
          </cell>
          <cell r="H1127">
            <v>25.810300000000002</v>
          </cell>
          <cell r="I1127">
            <v>25.810300000000002</v>
          </cell>
        </row>
        <row r="1128">
          <cell r="B1128" t="str">
            <v>121073</v>
          </cell>
          <cell r="C1128" t="str">
            <v>VOSEK V ŽICI-PALČKE</v>
          </cell>
          <cell r="D1128">
            <v>1</v>
          </cell>
          <cell r="E1128">
            <v>15.700000000000001</v>
          </cell>
          <cell r="F1128">
            <v>15.700000000000001</v>
          </cell>
          <cell r="G1128">
            <v>1</v>
          </cell>
          <cell r="H1128">
            <v>15.6953</v>
          </cell>
          <cell r="I1128">
            <v>15.6953</v>
          </cell>
        </row>
        <row r="1129">
          <cell r="B1129" t="str">
            <v>121076</v>
          </cell>
          <cell r="C1129" t="str">
            <v>MAVEC TIP I ARTIKULACIJSKI (ARTIPLASTER) 20KG</v>
          </cell>
          <cell r="D1129">
            <v>43</v>
          </cell>
          <cell r="E1129">
            <v>27.932083870967745</v>
          </cell>
          <cell r="F1129">
            <v>1201.29</v>
          </cell>
          <cell r="G1129">
            <v>44</v>
          </cell>
          <cell r="H1129">
            <v>27.8794</v>
          </cell>
          <cell r="I1129">
            <v>1226.6936000000005</v>
          </cell>
        </row>
        <row r="1130">
          <cell r="B1130" t="str">
            <v>121079</v>
          </cell>
          <cell r="C1130" t="str">
            <v>ERKOLOX-PRO, FI 120MM, DEB 2MM A50</v>
          </cell>
          <cell r="D1130">
            <v>6</v>
          </cell>
          <cell r="E1130">
            <v>117.03865</v>
          </cell>
          <cell r="F1130">
            <v>702.23</v>
          </cell>
          <cell r="G1130">
            <v>6</v>
          </cell>
          <cell r="H1130">
            <v>117.03830000000001</v>
          </cell>
          <cell r="I1130">
            <v>702.22979999999995</v>
          </cell>
        </row>
        <row r="1131">
          <cell r="B1131" t="str">
            <v>121119</v>
          </cell>
          <cell r="C1131" t="str">
            <v>ORTOPOLI PRAH 700G</v>
          </cell>
          <cell r="D1131">
            <v>12</v>
          </cell>
          <cell r="E1131">
            <v>39.65</v>
          </cell>
          <cell r="F1131">
            <v>475.8</v>
          </cell>
          <cell r="G1131">
            <v>14</v>
          </cell>
          <cell r="H1131">
            <v>39.65</v>
          </cell>
          <cell r="I1131">
            <v>555.1</v>
          </cell>
        </row>
        <row r="1132">
          <cell r="B1132" t="str">
            <v>121120</v>
          </cell>
          <cell r="C1132" t="str">
            <v>ORTOPOLI TEK. 500G</v>
          </cell>
          <cell r="D1132">
            <v>13</v>
          </cell>
          <cell r="E1132">
            <v>17.080000000000002</v>
          </cell>
          <cell r="F1132">
            <v>222.04</v>
          </cell>
          <cell r="G1132">
            <v>14</v>
          </cell>
          <cell r="H1132">
            <v>17.080000000000002</v>
          </cell>
          <cell r="I1132">
            <v>239.12</v>
          </cell>
        </row>
        <row r="1133">
          <cell r="B1133" t="str">
            <v>121121</v>
          </cell>
          <cell r="C1133" t="str">
            <v>PROBASE HOT PRAH 500G</v>
          </cell>
          <cell r="D1133">
            <v>17</v>
          </cell>
          <cell r="E1133">
            <v>21.029</v>
          </cell>
          <cell r="F1133">
            <v>354.44</v>
          </cell>
          <cell r="G1133">
            <v>17</v>
          </cell>
          <cell r="H1133">
            <v>21.228000000000002</v>
          </cell>
          <cell r="I1133">
            <v>360.87599999999998</v>
          </cell>
        </row>
        <row r="1134">
          <cell r="B1134" t="str">
            <v>121129</v>
          </cell>
          <cell r="C1134" t="str">
            <v>VOSEK MODELIRNI BIOTEC, SIV 60G</v>
          </cell>
          <cell r="D1134">
            <v>1</v>
          </cell>
          <cell r="E1134">
            <v>27.0364</v>
          </cell>
          <cell r="F1134">
            <v>27.04</v>
          </cell>
          <cell r="G1134">
            <v>2</v>
          </cell>
          <cell r="H1134">
            <v>27.0364</v>
          </cell>
          <cell r="I1134">
            <v>54.072800000000001</v>
          </cell>
        </row>
        <row r="1135">
          <cell r="B1135" t="str">
            <v>121133</v>
          </cell>
          <cell r="C1135" t="str">
            <v>LAK DISTANČNI SREBRN, 16ML</v>
          </cell>
          <cell r="D1135">
            <v>10</v>
          </cell>
          <cell r="E1135">
            <v>7.0292000000000012</v>
          </cell>
          <cell r="F1135">
            <v>70.290000000000006</v>
          </cell>
          <cell r="G1135">
            <v>10</v>
          </cell>
          <cell r="H1135">
            <v>7.0272000000000006</v>
          </cell>
          <cell r="I1135">
            <v>70.27200000000002</v>
          </cell>
        </row>
        <row r="1136">
          <cell r="B1136" t="str">
            <v>121138</v>
          </cell>
          <cell r="C1136" t="str">
            <v>KERAMIKA D.SIGN DENTIN 100G</v>
          </cell>
          <cell r="D1136">
            <v>9</v>
          </cell>
          <cell r="E1136">
            <v>116.27</v>
          </cell>
          <cell r="F1136">
            <v>1046.43</v>
          </cell>
          <cell r="G1136">
            <v>9</v>
          </cell>
          <cell r="H1136">
            <v>116.26600000000001</v>
          </cell>
          <cell r="I1136">
            <v>1046.394</v>
          </cell>
        </row>
        <row r="1137">
          <cell r="B1137" t="str">
            <v>121140</v>
          </cell>
          <cell r="C1137" t="str">
            <v>KERAMIKA IPS E.MAX POWER DENTIN 20G A2</v>
          </cell>
          <cell r="D1137">
            <v>3</v>
          </cell>
          <cell r="E1137">
            <v>33.038800000000002</v>
          </cell>
          <cell r="F1137">
            <v>99.12</v>
          </cell>
          <cell r="G1137">
            <v>3</v>
          </cell>
          <cell r="H1137">
            <v>33.037600000000005</v>
          </cell>
          <cell r="I1137">
            <v>99.112800000000007</v>
          </cell>
        </row>
        <row r="1138">
          <cell r="B1138" t="str">
            <v>121142</v>
          </cell>
          <cell r="C1138" t="str">
            <v>KERAMIKA IPS E.MAX OPAL EFEKT 20G</v>
          </cell>
          <cell r="D1138">
            <v>2</v>
          </cell>
          <cell r="E1138">
            <v>37.81</v>
          </cell>
          <cell r="F1138">
            <v>75.62</v>
          </cell>
          <cell r="G1138">
            <v>2</v>
          </cell>
          <cell r="H1138">
            <v>37.8078</v>
          </cell>
          <cell r="I1138">
            <v>75.615600000000001</v>
          </cell>
        </row>
        <row r="1139">
          <cell r="B1139" t="str">
            <v>121151</v>
          </cell>
          <cell r="C1139" t="str">
            <v>MREŽICA-PROTEZA NEPOZL. 0,4MM A10 318-004</v>
          </cell>
          <cell r="D1139">
            <v>1</v>
          </cell>
          <cell r="E1139">
            <v>32.927800000000005</v>
          </cell>
          <cell r="F1139">
            <v>32.93</v>
          </cell>
          <cell r="G1139">
            <v>1</v>
          </cell>
          <cell r="H1139">
            <v>27.633000000000003</v>
          </cell>
          <cell r="I1139">
            <v>27.633000000000003</v>
          </cell>
        </row>
        <row r="1140">
          <cell r="B1140" t="str">
            <v>121153</v>
          </cell>
          <cell r="C1140" t="str">
            <v>RAZKAVEC V KOLUTU 50M, PAPIR.PODL.</v>
          </cell>
          <cell r="D1140">
            <v>2</v>
          </cell>
          <cell r="E1140">
            <v>12.9421</v>
          </cell>
          <cell r="F1140">
            <v>25.88</v>
          </cell>
          <cell r="G1140">
            <v>2</v>
          </cell>
          <cell r="H1140">
            <v>12.942</v>
          </cell>
          <cell r="I1140">
            <v>25.884</v>
          </cell>
        </row>
        <row r="1141">
          <cell r="B1141" t="str">
            <v>121155</v>
          </cell>
          <cell r="C1141" t="str">
            <v>KERAMIKA IPS D.SIGN GLAZURNA PASTA 3G</v>
          </cell>
          <cell r="D1141">
            <v>1</v>
          </cell>
          <cell r="E1141">
            <v>34.9</v>
          </cell>
          <cell r="F1141">
            <v>34.9</v>
          </cell>
          <cell r="G1141"/>
          <cell r="I1141"/>
        </row>
        <row r="1142">
          <cell r="B1142" t="str">
            <v>121157</v>
          </cell>
          <cell r="C1142" t="str">
            <v>KERAMIKA INLINE OPAL EFFEKT 20G</v>
          </cell>
          <cell r="D1142">
            <v>8</v>
          </cell>
          <cell r="E1142">
            <v>25.159549999999999</v>
          </cell>
          <cell r="F1142">
            <v>201.28</v>
          </cell>
          <cell r="G1142">
            <v>7</v>
          </cell>
          <cell r="H1142">
            <v>25.156399999999998</v>
          </cell>
          <cell r="I1142">
            <v>176.09479999999999</v>
          </cell>
        </row>
        <row r="1143">
          <cell r="B1143" t="str">
            <v>121160</v>
          </cell>
          <cell r="C1143" t="str">
            <v>KERAMIKA IPS IVOCOLOR ESSENCE 1,8 G</v>
          </cell>
          <cell r="D1143">
            <v>4</v>
          </cell>
          <cell r="E1143">
            <v>12.98</v>
          </cell>
          <cell r="F1143">
            <v>51.92</v>
          </cell>
          <cell r="G1143">
            <v>4</v>
          </cell>
          <cell r="H1143">
            <v>12.9808</v>
          </cell>
          <cell r="I1143">
            <v>51.923200000000001</v>
          </cell>
        </row>
        <row r="1144">
          <cell r="B1144" t="str">
            <v>121163</v>
          </cell>
          <cell r="C1144" t="str">
            <v>KERAMIKA INLINE TRANSPARENT 20G</v>
          </cell>
          <cell r="D1144">
            <v>5</v>
          </cell>
          <cell r="E1144">
            <v>25.59196</v>
          </cell>
          <cell r="F1144">
            <v>127.95</v>
          </cell>
          <cell r="G1144">
            <v>5</v>
          </cell>
          <cell r="H1144">
            <v>25.193000000000001</v>
          </cell>
          <cell r="I1144">
            <v>125.965</v>
          </cell>
        </row>
        <row r="1145">
          <cell r="B1145" t="str">
            <v>121165</v>
          </cell>
          <cell r="C1145" t="str">
            <v>IPS IVOCOLOR ESSENCE FLUID 15 ML</v>
          </cell>
          <cell r="D1145">
            <v>1</v>
          </cell>
          <cell r="E1145">
            <v>21.46</v>
          </cell>
          <cell r="F1145">
            <v>21.46</v>
          </cell>
          <cell r="G1145">
            <v>1</v>
          </cell>
          <cell r="H1145">
            <v>21.459800000000001</v>
          </cell>
          <cell r="I1145">
            <v>21.459800000000001</v>
          </cell>
        </row>
        <row r="1146">
          <cell r="B1146" t="str">
            <v>121170</v>
          </cell>
          <cell r="C1146" t="str">
            <v>KERAMIKA IPS PRESSVEST PREMIUM PRAH 5 KG</v>
          </cell>
          <cell r="D1146">
            <v>7</v>
          </cell>
          <cell r="E1146">
            <v>117.59337142857143</v>
          </cell>
          <cell r="F1146">
            <v>823.16</v>
          </cell>
          <cell r="G1146">
            <v>7</v>
          </cell>
          <cell r="H1146">
            <v>91.463400000000007</v>
          </cell>
          <cell r="I1146">
            <v>640.24379999999996</v>
          </cell>
        </row>
        <row r="1147">
          <cell r="B1147" t="str">
            <v>121171</v>
          </cell>
          <cell r="C1147" t="str">
            <v>KERAMIKA IPS PRESSVEST PREMIUM TEKOČINA 1L</v>
          </cell>
          <cell r="D1147">
            <v>5</v>
          </cell>
          <cell r="E1147">
            <v>31.819520000000004</v>
          </cell>
          <cell r="F1147">
            <v>159.1</v>
          </cell>
          <cell r="G1147">
            <v>5</v>
          </cell>
          <cell r="H1147">
            <v>31.817600000000002</v>
          </cell>
          <cell r="I1147">
            <v>159.08800000000002</v>
          </cell>
        </row>
        <row r="1148">
          <cell r="B1148" t="str">
            <v>121174</v>
          </cell>
          <cell r="C1148" t="str">
            <v>IVOCRON COLD TEKOČINA 100ML</v>
          </cell>
          <cell r="D1148">
            <v>1</v>
          </cell>
          <cell r="E1148">
            <v>58.27</v>
          </cell>
          <cell r="F1148">
            <v>58.27</v>
          </cell>
          <cell r="G1148">
            <v>1</v>
          </cell>
          <cell r="H1148">
            <v>58.267200000000003</v>
          </cell>
          <cell r="I1148">
            <v>58.267200000000003</v>
          </cell>
        </row>
        <row r="1149">
          <cell r="B1149" t="str">
            <v>121190</v>
          </cell>
          <cell r="C1149" t="str">
            <v>NOSILCI KOVIN.RAVNI ZA ŽARIL.MIZICO SATJE A10</v>
          </cell>
          <cell r="D1149">
            <v>3</v>
          </cell>
          <cell r="E1149">
            <v>26.961333333333332</v>
          </cell>
          <cell r="F1149">
            <v>80.88</v>
          </cell>
          <cell r="G1149">
            <v>3</v>
          </cell>
          <cell r="H1149">
            <v>26.962</v>
          </cell>
          <cell r="I1149">
            <v>80.885999999999996</v>
          </cell>
        </row>
        <row r="1150">
          <cell r="B1150" t="str">
            <v>121208</v>
          </cell>
          <cell r="C1150" t="str">
            <v>MIDOR S, 10G</v>
          </cell>
          <cell r="D1150">
            <v>11.175000000000001</v>
          </cell>
          <cell r="E1150">
            <v>569.5</v>
          </cell>
          <cell r="F1150">
            <v>6364.16</v>
          </cell>
          <cell r="G1150">
            <v>11</v>
          </cell>
          <cell r="H1150">
            <v>569.49599999999998</v>
          </cell>
          <cell r="I1150">
            <v>6264.4560000000001</v>
          </cell>
        </row>
        <row r="1151">
          <cell r="B1151" t="str">
            <v>121209</v>
          </cell>
          <cell r="C1151" t="str">
            <v>MIDOR SE, 10G</v>
          </cell>
          <cell r="D1151">
            <v>19.040000000000003</v>
          </cell>
          <cell r="E1151">
            <v>515.79319999999996</v>
          </cell>
          <cell r="F1151">
            <v>9488.18</v>
          </cell>
          <cell r="G1151">
            <v>19</v>
          </cell>
          <cell r="H1151">
            <v>478.60599999999999</v>
          </cell>
          <cell r="I1151">
            <v>9465.3700000000008</v>
          </cell>
        </row>
        <row r="1152">
          <cell r="B1152" t="str">
            <v>121217</v>
          </cell>
          <cell r="C1152" t="str">
            <v>ČISTILO ZA MAVEC 2L (TOPILO)</v>
          </cell>
          <cell r="D1152">
            <v>12</v>
          </cell>
          <cell r="E1152">
            <v>25.059657142857144</v>
          </cell>
          <cell r="F1152">
            <v>300.72000000000003</v>
          </cell>
          <cell r="G1152">
            <v>9</v>
          </cell>
          <cell r="H1152">
            <v>25.063700000000001</v>
          </cell>
          <cell r="I1152">
            <v>225.57330000000002</v>
          </cell>
        </row>
        <row r="1153">
          <cell r="B1153" t="str">
            <v>121218</v>
          </cell>
          <cell r="C1153" t="str">
            <v>ELEKTROLIT (CHROMALLOY) 1L</v>
          </cell>
          <cell r="D1153">
            <v>16</v>
          </cell>
          <cell r="E1153">
            <v>9.6616</v>
          </cell>
          <cell r="F1153">
            <v>154.59</v>
          </cell>
          <cell r="G1153">
            <v>22</v>
          </cell>
          <cell r="H1153">
            <v>9.6623999999999999</v>
          </cell>
          <cell r="I1153">
            <v>212.5728</v>
          </cell>
        </row>
        <row r="1154">
          <cell r="B1154" t="str">
            <v>121219</v>
          </cell>
          <cell r="C1154" t="str">
            <v>LAK-UTRJEVANJE MODELOV 160ML MODELHART</v>
          </cell>
          <cell r="D1154">
            <v>10</v>
          </cell>
          <cell r="E1154">
            <v>6.8421000000000003</v>
          </cell>
          <cell r="F1154">
            <v>68.41</v>
          </cell>
          <cell r="G1154">
            <v>10</v>
          </cell>
          <cell r="H1154">
            <v>6.8441999999999998</v>
          </cell>
          <cell r="I1154">
            <v>68.441999999999993</v>
          </cell>
        </row>
        <row r="1155">
          <cell r="B1155" t="str">
            <v>121232</v>
          </cell>
          <cell r="C1155" t="str">
            <v>VOSEK MODELIRNI IQ COMPACT (YETI) 45G</v>
          </cell>
          <cell r="D1155">
            <v>4</v>
          </cell>
          <cell r="E1155">
            <v>14.64</v>
          </cell>
          <cell r="F1155">
            <v>58.56</v>
          </cell>
          <cell r="G1155">
            <v>7</v>
          </cell>
          <cell r="H1155">
            <v>14.64</v>
          </cell>
          <cell r="I1155">
            <v>102.48</v>
          </cell>
        </row>
        <row r="1156">
          <cell r="B1156" t="str">
            <v>121252</v>
          </cell>
          <cell r="C1156" t="str">
            <v>BELLAVEST SH 80X160G</v>
          </cell>
          <cell r="D1156">
            <v>8</v>
          </cell>
          <cell r="E1156">
            <v>98.222799999999992</v>
          </cell>
          <cell r="F1156">
            <v>785.76</v>
          </cell>
          <cell r="G1156">
            <v>8</v>
          </cell>
          <cell r="H1156">
            <v>72.175200000000004</v>
          </cell>
          <cell r="I1156">
            <v>577.40160000000014</v>
          </cell>
        </row>
        <row r="1157">
          <cell r="B1157" t="str">
            <v>121253</v>
          </cell>
          <cell r="C1157" t="str">
            <v>BEGOSOL K 1L B51120</v>
          </cell>
          <cell r="D1157">
            <v>15</v>
          </cell>
          <cell r="E1157">
            <v>19.800909090909094</v>
          </cell>
          <cell r="F1157">
            <v>300.05</v>
          </cell>
          <cell r="G1157">
            <v>15</v>
          </cell>
          <cell r="H1157">
            <v>12.241500000000002</v>
          </cell>
          <cell r="I1157">
            <v>183.6225</v>
          </cell>
        </row>
        <row r="1158">
          <cell r="B1158" t="str">
            <v>121255</v>
          </cell>
          <cell r="C1158" t="str">
            <v>INTERVEST SPEED PRAH 41X160G</v>
          </cell>
          <cell r="D1158">
            <v>36</v>
          </cell>
          <cell r="E1158">
            <v>25.312631578947368</v>
          </cell>
          <cell r="F1158">
            <v>911.28</v>
          </cell>
          <cell r="G1158">
            <v>43</v>
          </cell>
          <cell r="H1158">
            <v>25.312600000000003</v>
          </cell>
          <cell r="I1158">
            <v>1088.4418000000003</v>
          </cell>
        </row>
        <row r="1159">
          <cell r="B1159" t="str">
            <v>121256</v>
          </cell>
          <cell r="C1159" t="str">
            <v>EXPASOL TEKOČINA 1L 937</v>
          </cell>
          <cell r="D1159">
            <v>66</v>
          </cell>
          <cell r="E1159">
            <v>5.7507153846153827</v>
          </cell>
          <cell r="F1159">
            <v>383.17</v>
          </cell>
          <cell r="G1159">
            <v>72</v>
          </cell>
          <cell r="H1159">
            <v>5.1386000000000003</v>
          </cell>
          <cell r="I1159">
            <v>369.97920000000005</v>
          </cell>
        </row>
        <row r="1160">
          <cell r="B1160" t="str">
            <v>121257</v>
          </cell>
          <cell r="C1160" t="str">
            <v>MODELCAST 933 (30X400G)</v>
          </cell>
          <cell r="D1160">
            <v>20</v>
          </cell>
          <cell r="E1160">
            <v>47.044771428571416</v>
          </cell>
          <cell r="F1160">
            <v>951.9</v>
          </cell>
          <cell r="G1160">
            <v>20</v>
          </cell>
          <cell r="H1160">
            <v>36.034199999999998</v>
          </cell>
          <cell r="I1160">
            <v>720.68399999999986</v>
          </cell>
        </row>
        <row r="1161">
          <cell r="B1161" t="str">
            <v>121263</v>
          </cell>
          <cell r="C1161" t="str">
            <v>INTERACRYL COLD KPL. 100G+100ML</v>
          </cell>
          <cell r="D1161">
            <v>1</v>
          </cell>
          <cell r="E1161">
            <v>20.740000000000002</v>
          </cell>
          <cell r="F1161">
            <v>20.740000000000002</v>
          </cell>
          <cell r="G1161">
            <v>1</v>
          </cell>
          <cell r="H1161">
            <v>20.752199999999998</v>
          </cell>
          <cell r="I1161">
            <v>20.752199999999998</v>
          </cell>
        </row>
        <row r="1162">
          <cell r="B1162" t="str">
            <v>121266</v>
          </cell>
          <cell r="C1162" t="str">
            <v>INTERACRYL HOT KPL. (1000G + 500ML)</v>
          </cell>
          <cell r="D1162">
            <v>2</v>
          </cell>
          <cell r="E1162">
            <v>67.622299999999996</v>
          </cell>
          <cell r="F1162">
            <v>135.24</v>
          </cell>
          <cell r="G1162">
            <v>5</v>
          </cell>
          <cell r="H1162">
            <v>67.624600000000001</v>
          </cell>
          <cell r="I1162">
            <v>338.12300000000005</v>
          </cell>
        </row>
        <row r="1163">
          <cell r="B1163" t="str">
            <v>121271</v>
          </cell>
          <cell r="C1163" t="str">
            <v>VOŠČENI VLIVNI KANALI Z NAPAJALNIKOM A100 KPL</v>
          </cell>
          <cell r="D1163">
            <v>18</v>
          </cell>
          <cell r="E1163">
            <v>20.740000000000002</v>
          </cell>
          <cell r="F1163">
            <v>373.32</v>
          </cell>
          <cell r="G1163">
            <v>25</v>
          </cell>
          <cell r="H1163">
            <v>20.740000000000002</v>
          </cell>
          <cell r="I1163">
            <v>518.5</v>
          </cell>
        </row>
        <row r="1164">
          <cell r="B1164" t="str">
            <v>121272</v>
          </cell>
          <cell r="C1164" t="str">
            <v>MAVEC EXTRA TRDI FUJIROCK PEARL WHITE 5KG</v>
          </cell>
          <cell r="D1164">
            <v>29</v>
          </cell>
          <cell r="E1164">
            <v>35.380000000000003</v>
          </cell>
          <cell r="F1164">
            <v>1026.02</v>
          </cell>
          <cell r="G1164">
            <v>29</v>
          </cell>
          <cell r="H1164">
            <v>35.380000000000003</v>
          </cell>
          <cell r="I1164">
            <v>1026.02</v>
          </cell>
        </row>
        <row r="1165">
          <cell r="B1165" t="str">
            <v>121277</v>
          </cell>
          <cell r="C1165" t="str">
            <v>KERAMIKA INLINE OPAQUER PASTA 3G</v>
          </cell>
          <cell r="D1165">
            <v>211</v>
          </cell>
          <cell r="E1165">
            <v>20.592198529411757</v>
          </cell>
          <cell r="F1165">
            <v>4341.18</v>
          </cell>
          <cell r="G1165">
            <v>204</v>
          </cell>
          <cell r="H1165">
            <v>20.520399999999999</v>
          </cell>
          <cell r="I1165">
            <v>4187.8031999999976</v>
          </cell>
        </row>
        <row r="1166">
          <cell r="B1166" t="str">
            <v>121278</v>
          </cell>
          <cell r="C1166" t="str">
            <v>KERAMIKA INLINE DENTIN 100G</v>
          </cell>
          <cell r="D1166">
            <v>54</v>
          </cell>
          <cell r="E1166">
            <v>84.394306382978741</v>
          </cell>
          <cell r="F1166">
            <v>4556.24</v>
          </cell>
          <cell r="G1166">
            <v>58</v>
          </cell>
          <cell r="H1166">
            <v>84.253199999999993</v>
          </cell>
          <cell r="I1166">
            <v>4890.0557000000035</v>
          </cell>
        </row>
        <row r="1167">
          <cell r="B1167" t="str">
            <v>121279</v>
          </cell>
          <cell r="C1167" t="str">
            <v>KERAMIKA INLINE DEEP DENTIN 20G</v>
          </cell>
          <cell r="D1167">
            <v>32</v>
          </cell>
          <cell r="E1167">
            <v>19.448600000000003</v>
          </cell>
          <cell r="F1167">
            <v>622.4</v>
          </cell>
          <cell r="G1167">
            <v>33</v>
          </cell>
          <cell r="H1167">
            <v>19.4468</v>
          </cell>
          <cell r="I1167">
            <v>641.74440000000004</v>
          </cell>
        </row>
        <row r="1168">
          <cell r="B1168" t="str">
            <v>121280</v>
          </cell>
          <cell r="C1168" t="str">
            <v>KERAMIKA INLINE IPS PRAH 100G</v>
          </cell>
          <cell r="D1168">
            <v>19</v>
          </cell>
          <cell r="E1168">
            <v>84.428063157894741</v>
          </cell>
          <cell r="F1168">
            <v>1604.1200000000001</v>
          </cell>
          <cell r="G1168">
            <v>19</v>
          </cell>
          <cell r="H1168">
            <v>84.253199999999993</v>
          </cell>
          <cell r="I1168">
            <v>1607.5510000000006</v>
          </cell>
        </row>
        <row r="1169">
          <cell r="B1169" t="str">
            <v>121281</v>
          </cell>
          <cell r="C1169" t="str">
            <v>KERAMIKA INLINE MODEL. TEKOČINA 60ML</v>
          </cell>
          <cell r="D1169">
            <v>22</v>
          </cell>
          <cell r="E1169">
            <v>14.1412</v>
          </cell>
          <cell r="F1169">
            <v>311.10000000000002</v>
          </cell>
          <cell r="G1169">
            <v>23</v>
          </cell>
          <cell r="H1169">
            <v>14.139800000000001</v>
          </cell>
          <cell r="I1169">
            <v>325.21539999999993</v>
          </cell>
        </row>
        <row r="1170">
          <cell r="B1170" t="str">
            <v>121282</v>
          </cell>
          <cell r="C1170" t="str">
            <v>KERAMIKA INLINE MODEL. SEPARATOR 50ML</v>
          </cell>
          <cell r="D1170">
            <v>4</v>
          </cell>
          <cell r="E1170">
            <v>19.716800000000003</v>
          </cell>
          <cell r="F1170">
            <v>78.87</v>
          </cell>
          <cell r="G1170">
            <v>4</v>
          </cell>
          <cell r="H1170">
            <v>19.715199999999999</v>
          </cell>
          <cell r="I1170">
            <v>78.860799999999998</v>
          </cell>
        </row>
        <row r="1171">
          <cell r="B1171" t="str">
            <v>121284</v>
          </cell>
          <cell r="C1171" t="str">
            <v>KERAMIKA INLINE KOREKTURNA MASA 20G</v>
          </cell>
          <cell r="D1171">
            <v>1</v>
          </cell>
          <cell r="E1171">
            <v>22.191799999999997</v>
          </cell>
          <cell r="F1171">
            <v>22.19</v>
          </cell>
          <cell r="G1171">
            <v>1</v>
          </cell>
          <cell r="H1171">
            <v>22.191799999999997</v>
          </cell>
          <cell r="I1171">
            <v>22.191799999999997</v>
          </cell>
        </row>
        <row r="1172">
          <cell r="B1172" t="str">
            <v>121286</v>
          </cell>
          <cell r="C1172" t="str">
            <v>KERAMIKA INLINE OPAQUER TEK. 15ML</v>
          </cell>
          <cell r="D1172">
            <v>3</v>
          </cell>
          <cell r="E1172">
            <v>14.749866666666668</v>
          </cell>
          <cell r="F1172">
            <v>44.25</v>
          </cell>
          <cell r="G1172">
            <v>3</v>
          </cell>
          <cell r="H1172">
            <v>14.7498</v>
          </cell>
          <cell r="I1172">
            <v>44.249400000000009</v>
          </cell>
        </row>
        <row r="1173">
          <cell r="B1173" t="str">
            <v>121288</v>
          </cell>
          <cell r="C1173" t="str">
            <v>KERAMIKA IPS INLINE SEPARIRNA TEK. 15ML</v>
          </cell>
          <cell r="D1173">
            <v>5</v>
          </cell>
          <cell r="E1173">
            <v>17.838560000000001</v>
          </cell>
          <cell r="F1173">
            <v>89.2</v>
          </cell>
          <cell r="G1173">
            <v>5</v>
          </cell>
          <cell r="H1173">
            <v>17.836400000000001</v>
          </cell>
          <cell r="I1173">
            <v>89.182000000000002</v>
          </cell>
        </row>
        <row r="1174">
          <cell r="B1174" t="str">
            <v>121293</v>
          </cell>
          <cell r="C1174" t="str">
            <v>KERAMIKA INLINE MARGIN 20G</v>
          </cell>
          <cell r="D1174">
            <v>2</v>
          </cell>
          <cell r="E1174">
            <v>23.400000000000002</v>
          </cell>
          <cell r="F1174">
            <v>46.800000000000004</v>
          </cell>
          <cell r="G1174">
            <v>2</v>
          </cell>
          <cell r="H1174">
            <v>23.3996</v>
          </cell>
          <cell r="I1174">
            <v>46.799199999999999</v>
          </cell>
        </row>
        <row r="1175">
          <cell r="B1175" t="str">
            <v>121295</v>
          </cell>
          <cell r="C1175" t="str">
            <v>KERAMIKA INLINE MARGIN MOD.TEK.60ML</v>
          </cell>
          <cell r="D1175">
            <v>1</v>
          </cell>
          <cell r="E1175">
            <v>14.139800000000001</v>
          </cell>
          <cell r="F1175">
            <v>14.14</v>
          </cell>
          <cell r="G1175">
            <v>1</v>
          </cell>
          <cell r="H1175">
            <v>14.139800000000001</v>
          </cell>
          <cell r="I1175">
            <v>14.139800000000001</v>
          </cell>
        </row>
        <row r="1176">
          <cell r="B1176" t="str">
            <v>121301</v>
          </cell>
          <cell r="C1176" t="str">
            <v>KERAMIKA INLINE SHADE REFILL, 3G</v>
          </cell>
          <cell r="D1176">
            <v>24</v>
          </cell>
          <cell r="E1176">
            <v>31.523339130434781</v>
          </cell>
          <cell r="F1176">
            <v>756.49</v>
          </cell>
          <cell r="G1176">
            <v>28</v>
          </cell>
          <cell r="H1176">
            <v>31.524800000000003</v>
          </cell>
          <cell r="I1176">
            <v>882.6944000000002</v>
          </cell>
        </row>
        <row r="1177">
          <cell r="B1177" t="str">
            <v>121303</v>
          </cell>
          <cell r="C1177" t="str">
            <v>ČOPIČ MODELIRNI ZA KERAM. NARAVNI VEL.00 (KOLINSKI)</v>
          </cell>
          <cell r="D1177">
            <v>12</v>
          </cell>
          <cell r="E1177">
            <v>2.0722857142857145</v>
          </cell>
          <cell r="F1177">
            <v>24.88</v>
          </cell>
          <cell r="G1177">
            <v>12</v>
          </cell>
          <cell r="H1177">
            <v>2.0740000000000003</v>
          </cell>
          <cell r="I1177">
            <v>24.888000000000002</v>
          </cell>
        </row>
        <row r="1178">
          <cell r="B1178" t="str">
            <v>121304</v>
          </cell>
          <cell r="C1178" t="str">
            <v>ČOPIČ MODELIRNI ZA KERAM. NARAVNI VEL.02 (KOLINSKI)</v>
          </cell>
          <cell r="D1178">
            <v>5</v>
          </cell>
          <cell r="E1178">
            <v>2.44</v>
          </cell>
          <cell r="F1178">
            <v>12.200000000000001</v>
          </cell>
          <cell r="G1178">
            <v>5</v>
          </cell>
          <cell r="H1178">
            <v>2.44</v>
          </cell>
          <cell r="I1178">
            <v>12.200000000000001</v>
          </cell>
        </row>
        <row r="1179">
          <cell r="B1179" t="str">
            <v>121305</v>
          </cell>
          <cell r="C1179" t="str">
            <v>ČOPIČ MODELIRNI ZA KERAM. NARAVNI VEL.12 (KOLINSKI)</v>
          </cell>
          <cell r="D1179">
            <v>8</v>
          </cell>
          <cell r="E1179">
            <v>19.52</v>
          </cell>
          <cell r="F1179">
            <v>156.16</v>
          </cell>
          <cell r="G1179">
            <v>9</v>
          </cell>
          <cell r="H1179">
            <v>19.52</v>
          </cell>
          <cell r="I1179">
            <v>175.68</v>
          </cell>
        </row>
        <row r="1180">
          <cell r="B1180" t="str">
            <v>121306</v>
          </cell>
          <cell r="C1180" t="str">
            <v>ČOPIČ MODELIRNI ZA OPAKRE OPAQUER ŠT.2</v>
          </cell>
          <cell r="D1180">
            <v>25</v>
          </cell>
          <cell r="E1180">
            <v>3.66</v>
          </cell>
          <cell r="F1180">
            <v>91.5</v>
          </cell>
          <cell r="G1180">
            <v>25</v>
          </cell>
          <cell r="H1180">
            <v>3.66</v>
          </cell>
          <cell r="I1180">
            <v>91.5</v>
          </cell>
        </row>
        <row r="1181">
          <cell r="B1181" t="str">
            <v>121309</v>
          </cell>
          <cell r="C1181" t="str">
            <v>PATRICE VARIO KUGEL VKS-OC A8</v>
          </cell>
          <cell r="D1181">
            <v>31</v>
          </cell>
          <cell r="E1181">
            <v>40.051272727272725</v>
          </cell>
          <cell r="F1181">
            <v>1241.58</v>
          </cell>
          <cell r="G1181">
            <v>33</v>
          </cell>
          <cell r="H1181">
            <v>40.054000000000002</v>
          </cell>
          <cell r="I1181">
            <v>1321.7819999999995</v>
          </cell>
        </row>
        <row r="1182">
          <cell r="B1182" t="str">
            <v>121310</v>
          </cell>
          <cell r="C1182" t="str">
            <v>PODLOŽKA ZA MATRICE VKS-OC A12</v>
          </cell>
          <cell r="D1182">
            <v>1</v>
          </cell>
          <cell r="E1182">
            <v>43.21</v>
          </cell>
          <cell r="F1182">
            <v>43.21</v>
          </cell>
          <cell r="G1182"/>
          <cell r="I1182"/>
        </row>
        <row r="1183">
          <cell r="B1183" t="str">
            <v>121311</v>
          </cell>
          <cell r="C1183" t="str">
            <v>MATRICE VARIO KUGEL VKS-SG A8</v>
          </cell>
          <cell r="D1183">
            <v>170</v>
          </cell>
          <cell r="E1183">
            <v>32.840570247933869</v>
          </cell>
          <cell r="F1183">
            <v>5582.83</v>
          </cell>
          <cell r="G1183">
            <v>175</v>
          </cell>
          <cell r="H1183">
            <v>32.842300000000002</v>
          </cell>
          <cell r="I1183">
            <v>5747.4025000000001</v>
          </cell>
        </row>
        <row r="1184">
          <cell r="B1184" t="str">
            <v>121312</v>
          </cell>
          <cell r="C1184" t="str">
            <v>PATRICE VARIO KUGEL-STRANSKE VKS-SG A8</v>
          </cell>
          <cell r="D1184">
            <v>67</v>
          </cell>
          <cell r="E1184">
            <v>40.051463414634135</v>
          </cell>
          <cell r="F1184">
            <v>2683.4500000000003</v>
          </cell>
          <cell r="G1184">
            <v>68</v>
          </cell>
          <cell r="H1184">
            <v>40.054000000000002</v>
          </cell>
          <cell r="I1184">
            <v>2723.672</v>
          </cell>
        </row>
        <row r="1185">
          <cell r="B1185" t="str">
            <v>121314</v>
          </cell>
          <cell r="C1185" t="str">
            <v>I-BOND NF 1703, BREZ NIKLJA, ZA PORCELAN.OGROD.1000G</v>
          </cell>
          <cell r="D1185">
            <v>24</v>
          </cell>
          <cell r="E1185">
            <v>143.35</v>
          </cell>
          <cell r="F1185">
            <v>3440.4</v>
          </cell>
          <cell r="G1185">
            <v>24</v>
          </cell>
          <cell r="H1185">
            <v>143.35</v>
          </cell>
          <cell r="I1185">
            <v>3440.4</v>
          </cell>
        </row>
        <row r="1186">
          <cell r="B1186" t="str">
            <v>121315</v>
          </cell>
          <cell r="C1186" t="str">
            <v>I-MG 1706, ZA KOVIN.BAZE, 1000G</v>
          </cell>
          <cell r="D1186">
            <v>21</v>
          </cell>
          <cell r="E1186">
            <v>120.78</v>
          </cell>
          <cell r="F1186">
            <v>2536.38</v>
          </cell>
          <cell r="G1186">
            <v>22</v>
          </cell>
          <cell r="H1186">
            <v>120.78</v>
          </cell>
          <cell r="I1186">
            <v>2657.16</v>
          </cell>
        </row>
        <row r="1187">
          <cell r="B1187" t="str">
            <v>121316</v>
          </cell>
          <cell r="C1187" t="str">
            <v>CERAMAGE 8-BARVNI KPL</v>
          </cell>
          <cell r="D1187">
            <v>1</v>
          </cell>
          <cell r="E1187">
            <v>1032.8588</v>
          </cell>
          <cell r="F1187">
            <v>1032.8600000000001</v>
          </cell>
          <cell r="G1187">
            <v>1</v>
          </cell>
          <cell r="H1187">
            <v>1150.7650000000001</v>
          </cell>
          <cell r="I1187">
            <v>1150.7650000000001</v>
          </cell>
        </row>
        <row r="1188">
          <cell r="B1188" t="str">
            <v>121319</v>
          </cell>
          <cell r="C1188" t="str">
            <v>KERAMIKA INLINE ONE DENTCISAL, 100G</v>
          </cell>
          <cell r="D1188">
            <v>9</v>
          </cell>
          <cell r="E1188">
            <v>84.251066666666674</v>
          </cell>
          <cell r="F1188">
            <v>758.25</v>
          </cell>
          <cell r="G1188">
            <v>13</v>
          </cell>
          <cell r="H1188">
            <v>84.253199999999993</v>
          </cell>
          <cell r="I1188">
            <v>1108.7720000000004</v>
          </cell>
        </row>
        <row r="1189">
          <cell r="B1189" t="str">
            <v>121406</v>
          </cell>
          <cell r="C1189" t="str">
            <v>RAZREDČILO ZA DISTANČNI LAK 20ML</v>
          </cell>
          <cell r="D1189">
            <v>11</v>
          </cell>
          <cell r="E1189">
            <v>14.348799999999999</v>
          </cell>
          <cell r="F1189">
            <v>157.84</v>
          </cell>
          <cell r="G1189">
            <v>11</v>
          </cell>
          <cell r="H1189">
            <v>14.347200000000001</v>
          </cell>
          <cell r="I1189">
            <v>157.8192</v>
          </cell>
        </row>
        <row r="1190">
          <cell r="B1190" t="str">
            <v>121407</v>
          </cell>
          <cell r="C1190" t="str">
            <v>IZOLACIJSKA TEKOČINA PICOSEP 30ML</v>
          </cell>
          <cell r="D1190">
            <v>20</v>
          </cell>
          <cell r="E1190">
            <v>9.2277333333333313</v>
          </cell>
          <cell r="F1190">
            <v>184.54</v>
          </cell>
          <cell r="G1190">
            <v>21</v>
          </cell>
          <cell r="H1190">
            <v>9.2278000000000002</v>
          </cell>
          <cell r="I1190">
            <v>193.78380000000001</v>
          </cell>
        </row>
        <row r="1191">
          <cell r="B1191" t="str">
            <v>121408</v>
          </cell>
          <cell r="C1191" t="str">
            <v>RAZKAVEC V KOLUTU 50M, TEKSTIL PODLAGA</v>
          </cell>
          <cell r="D1191">
            <v>11</v>
          </cell>
          <cell r="E1191">
            <v>13.3527</v>
          </cell>
          <cell r="F1191">
            <v>146.88</v>
          </cell>
          <cell r="G1191">
            <v>11</v>
          </cell>
          <cell r="H1191">
            <v>13.3529</v>
          </cell>
          <cell r="I1191">
            <v>146.88190000000003</v>
          </cell>
        </row>
        <row r="1192">
          <cell r="B1192" t="str">
            <v>121410</v>
          </cell>
          <cell r="C1192" t="str">
            <v>SEPARATING FLUID 1000ML</v>
          </cell>
          <cell r="D1192">
            <v>8</v>
          </cell>
          <cell r="E1192">
            <v>32.147500000000001</v>
          </cell>
          <cell r="F1192">
            <v>257.18</v>
          </cell>
          <cell r="G1192">
            <v>8</v>
          </cell>
          <cell r="H1192">
            <v>26.84</v>
          </cell>
          <cell r="I1192">
            <v>214.72</v>
          </cell>
        </row>
        <row r="1193">
          <cell r="B1193" t="str">
            <v>121411</v>
          </cell>
          <cell r="C1193" t="str">
            <v>ZATIČKI MODELNI BI-PIN 328-1000 A100 (TWIN PINS)</v>
          </cell>
          <cell r="D1193">
            <v>23</v>
          </cell>
          <cell r="E1193">
            <v>15.008909090909095</v>
          </cell>
          <cell r="F1193">
            <v>345.21</v>
          </cell>
          <cell r="G1193">
            <v>23</v>
          </cell>
          <cell r="H1193">
            <v>15.006</v>
          </cell>
          <cell r="I1193">
            <v>345.13799999999998</v>
          </cell>
        </row>
        <row r="1194">
          <cell r="B1194" t="str">
            <v>121412</v>
          </cell>
          <cell r="C1194" t="str">
            <v>INTERLABOSIL (ALPHASILPERFECT TEC A95) S KATAL.</v>
          </cell>
          <cell r="D1194">
            <v>15</v>
          </cell>
          <cell r="E1194">
            <v>19.403479999999995</v>
          </cell>
          <cell r="F1194">
            <v>280.27</v>
          </cell>
          <cell r="G1194">
            <v>13</v>
          </cell>
          <cell r="H1194">
            <v>21.557399999999998</v>
          </cell>
          <cell r="I1194">
            <v>280.24619999999999</v>
          </cell>
        </row>
        <row r="1195">
          <cell r="B1195" t="str">
            <v>121419</v>
          </cell>
          <cell r="C1195" t="str">
            <v>POLICOLD N PRAH 700G</v>
          </cell>
          <cell r="D1195">
            <v>8</v>
          </cell>
          <cell r="E1195">
            <v>31.649714285714285</v>
          </cell>
          <cell r="F1195">
            <v>242.78</v>
          </cell>
          <cell r="G1195">
            <v>6</v>
          </cell>
          <cell r="H1195">
            <v>32.573999999999998</v>
          </cell>
          <cell r="I1195">
            <v>195.44400000000002</v>
          </cell>
        </row>
        <row r="1196">
          <cell r="B1196" t="str">
            <v>121420</v>
          </cell>
          <cell r="C1196" t="str">
            <v>POLICOLD N TEKOČINA 500ML</v>
          </cell>
          <cell r="D1196">
            <v>4</v>
          </cell>
          <cell r="E1196">
            <v>32.762349999999998</v>
          </cell>
          <cell r="F1196">
            <v>131.05000000000001</v>
          </cell>
          <cell r="G1196">
            <v>10</v>
          </cell>
          <cell r="H1196">
            <v>17.690000000000001</v>
          </cell>
          <cell r="I1196">
            <v>176.9</v>
          </cell>
        </row>
        <row r="1197">
          <cell r="B1197" t="str">
            <v>121421</v>
          </cell>
          <cell r="C1197" t="str">
            <v>POLIHOT N KPL 2X700G+500ML</v>
          </cell>
          <cell r="D1197">
            <v>5</v>
          </cell>
          <cell r="E1197">
            <v>35.175666666666672</v>
          </cell>
          <cell r="F1197">
            <v>165.73</v>
          </cell>
          <cell r="G1197">
            <v>8</v>
          </cell>
          <cell r="H1197">
            <v>76.25</v>
          </cell>
          <cell r="I1197">
            <v>610</v>
          </cell>
        </row>
        <row r="1198">
          <cell r="B1198" t="str">
            <v>121508</v>
          </cell>
          <cell r="C1198" t="str">
            <v>KERAMIKA E.MAX CERAM  ZIRLINER BUILD-UP TEKOČINA 60ML</v>
          </cell>
          <cell r="D1198">
            <v>2</v>
          </cell>
          <cell r="E1198">
            <v>16.651500000000002</v>
          </cell>
          <cell r="F1198">
            <v>33.299999999999997</v>
          </cell>
          <cell r="G1198">
            <v>2</v>
          </cell>
          <cell r="H1198">
            <v>16.652999999999999</v>
          </cell>
          <cell r="I1198">
            <v>33.305999999999997</v>
          </cell>
        </row>
        <row r="1199">
          <cell r="B1199" t="str">
            <v>121509</v>
          </cell>
          <cell r="C1199" t="str">
            <v>VITA NP BOND ZA KOVIN.KERAMIKO PASTA 5G</v>
          </cell>
          <cell r="D1199">
            <v>10</v>
          </cell>
          <cell r="E1199">
            <v>42.069633333333336</v>
          </cell>
          <cell r="F1199">
            <v>413.41</v>
          </cell>
          <cell r="G1199">
            <v>11</v>
          </cell>
          <cell r="H1199">
            <v>40.247800000000005</v>
          </cell>
          <cell r="I1199">
            <v>442.72579999999994</v>
          </cell>
        </row>
        <row r="1200">
          <cell r="B1200" t="str">
            <v>121512</v>
          </cell>
          <cell r="C1200" t="str">
            <v>ČOPIČ MODELIRNI ZA KERAM. NARAVNI VEL.0 (KOLINSKI)</v>
          </cell>
          <cell r="D1200">
            <v>9</v>
          </cell>
          <cell r="E1200">
            <v>2.2698</v>
          </cell>
          <cell r="F1200">
            <v>20.43</v>
          </cell>
          <cell r="G1200">
            <v>9</v>
          </cell>
          <cell r="H1200">
            <v>2.2692000000000001</v>
          </cell>
          <cell r="I1200">
            <v>20.422799999999999</v>
          </cell>
        </row>
        <row r="1201">
          <cell r="B1201" t="str">
            <v>121513</v>
          </cell>
          <cell r="C1201" t="str">
            <v>POLZILO CE-KA KLASIČNO M3, A2</v>
          </cell>
          <cell r="D1201">
            <v>7</v>
          </cell>
          <cell r="E1201">
            <v>113.12909999999999</v>
          </cell>
          <cell r="F1201">
            <v>791.91</v>
          </cell>
          <cell r="G1201">
            <v>7</v>
          </cell>
          <cell r="H1201">
            <v>113.12549999999999</v>
          </cell>
          <cell r="I1201">
            <v>791.87849999999992</v>
          </cell>
        </row>
        <row r="1202">
          <cell r="B1202" t="str">
            <v>121515</v>
          </cell>
          <cell r="C1202" t="str">
            <v>PARALELNO DRŽALO ZA CE-KA PRECI VERTIX</v>
          </cell>
          <cell r="D1202">
            <v>1</v>
          </cell>
          <cell r="E1202">
            <v>24.218200000000003</v>
          </cell>
          <cell r="F1202">
            <v>24.22</v>
          </cell>
          <cell r="G1202">
            <v>1</v>
          </cell>
          <cell r="H1202">
            <v>24.218200000000003</v>
          </cell>
          <cell r="I1202">
            <v>24.218200000000003</v>
          </cell>
        </row>
        <row r="1203">
          <cell r="B1203" t="str">
            <v>121516</v>
          </cell>
          <cell r="C1203" t="str">
            <v>POLZILO PRECI-CLIX CC 1256 KPL</v>
          </cell>
          <cell r="D1203">
            <v>2</v>
          </cell>
          <cell r="E1203">
            <v>35.826999999999998</v>
          </cell>
          <cell r="F1203">
            <v>71.650000000000006</v>
          </cell>
          <cell r="G1203">
            <v>8</v>
          </cell>
          <cell r="H1203">
            <v>44.156999999999996</v>
          </cell>
          <cell r="I1203">
            <v>353.25599999999997</v>
          </cell>
        </row>
        <row r="1204">
          <cell r="B1204" t="str">
            <v>121517</v>
          </cell>
          <cell r="C1204" t="str">
            <v>POLZILO PRECI-VERTIX P SET 1811</v>
          </cell>
          <cell r="D1204">
            <v>10</v>
          </cell>
          <cell r="E1204">
            <v>31.6</v>
          </cell>
          <cell r="F1204">
            <v>316</v>
          </cell>
          <cell r="G1204">
            <v>12</v>
          </cell>
          <cell r="H1204">
            <v>31.601700000000001</v>
          </cell>
          <cell r="I1204">
            <v>379.22040000000004</v>
          </cell>
        </row>
        <row r="1205">
          <cell r="B1205" t="str">
            <v>125015</v>
          </cell>
          <cell r="C1205" t="str">
            <v>FLEXISTONE IZOLIR.MASA C-SILIK.453G</v>
          </cell>
          <cell r="D1205">
            <v>17</v>
          </cell>
          <cell r="E1205">
            <v>38.94092307692307</v>
          </cell>
          <cell r="F1205">
            <v>661.99</v>
          </cell>
          <cell r="G1205">
            <v>18</v>
          </cell>
          <cell r="H1205">
            <v>38.942399999999999</v>
          </cell>
          <cell r="I1205">
            <v>700.9631999999998</v>
          </cell>
        </row>
        <row r="1206">
          <cell r="B1206" t="str">
            <v>125018</v>
          </cell>
          <cell r="C1206" t="str">
            <v>KERAMIKA INLINE GINGIVA OPAQUER PINK 3G</v>
          </cell>
          <cell r="D1206">
            <v>1</v>
          </cell>
          <cell r="E1206">
            <v>21.850200000000001</v>
          </cell>
          <cell r="F1206">
            <v>21.85</v>
          </cell>
          <cell r="G1206">
            <v>1</v>
          </cell>
          <cell r="H1206">
            <v>21.850200000000001</v>
          </cell>
          <cell r="I1206">
            <v>21.850200000000001</v>
          </cell>
        </row>
        <row r="1207">
          <cell r="B1207" t="str">
            <v>125020</v>
          </cell>
          <cell r="C1207" t="str">
            <v>CERAMAGE OXY-BARRIER 10ML</v>
          </cell>
          <cell r="D1207">
            <v>2</v>
          </cell>
          <cell r="E1207">
            <v>18.18</v>
          </cell>
          <cell r="F1207">
            <v>36.36</v>
          </cell>
          <cell r="G1207">
            <v>1</v>
          </cell>
          <cell r="H1207">
            <v>18.177</v>
          </cell>
          <cell r="I1207">
            <v>18.177</v>
          </cell>
        </row>
        <row r="1208">
          <cell r="B1208" t="str">
            <v>125021</v>
          </cell>
          <cell r="C1208" t="str">
            <v>KERAMIKA INLINE CERVIKAL DENTIN PRAH 20G</v>
          </cell>
          <cell r="D1208">
            <v>2</v>
          </cell>
          <cell r="E1208">
            <v>22.19</v>
          </cell>
          <cell r="F1208">
            <v>44.38</v>
          </cell>
          <cell r="G1208">
            <v>2</v>
          </cell>
          <cell r="H1208">
            <v>22.191799999999997</v>
          </cell>
          <cell r="I1208">
            <v>44.383599999999994</v>
          </cell>
        </row>
        <row r="1209">
          <cell r="B1209" t="str">
            <v>125029</v>
          </cell>
          <cell r="C1209" t="str">
            <v>INTERWAXIT (IZIVAXOL) 200ML</v>
          </cell>
          <cell r="D1209">
            <v>5</v>
          </cell>
          <cell r="E1209">
            <v>9.15</v>
          </cell>
          <cell r="F1209">
            <v>45.75</v>
          </cell>
          <cell r="G1209">
            <v>10</v>
          </cell>
          <cell r="H1209">
            <v>9.15</v>
          </cell>
          <cell r="I1209">
            <v>91.5</v>
          </cell>
        </row>
        <row r="1210">
          <cell r="B1210" t="str">
            <v>125035</v>
          </cell>
          <cell r="C1210" t="str">
            <v>PROBASE HOT TEKOČ. 500ML</v>
          </cell>
          <cell r="D1210">
            <v>34</v>
          </cell>
          <cell r="E1210">
            <v>23.505155555555557</v>
          </cell>
          <cell r="F1210">
            <v>813.96</v>
          </cell>
          <cell r="G1210">
            <v>34</v>
          </cell>
          <cell r="H1210">
            <v>22.7164</v>
          </cell>
          <cell r="I1210">
            <v>772.35759999999993</v>
          </cell>
        </row>
        <row r="1211">
          <cell r="B1211" t="str">
            <v>125094</v>
          </cell>
          <cell r="C1211" t="str">
            <v>POSODA ZA MAVEC GUMI MALA</v>
          </cell>
          <cell r="D1211">
            <v>4</v>
          </cell>
          <cell r="E1211">
            <v>2.39</v>
          </cell>
          <cell r="F1211">
            <v>9.56</v>
          </cell>
          <cell r="G1211">
            <v>4</v>
          </cell>
          <cell r="H1211">
            <v>2.3851</v>
          </cell>
          <cell r="I1211">
            <v>9.5404</v>
          </cell>
        </row>
        <row r="1212">
          <cell r="B1212" t="str">
            <v>125112</v>
          </cell>
          <cell r="C1212" t="str">
            <v>ZATIČKI MODEL. SRED. A 100 (DOWL PINS M)</v>
          </cell>
          <cell r="D1212">
            <v>15</v>
          </cell>
          <cell r="E1212">
            <v>4.4660000000000002</v>
          </cell>
          <cell r="F1212">
            <v>66.989999999999995</v>
          </cell>
          <cell r="G1212">
            <v>19</v>
          </cell>
          <cell r="H1212">
            <v>4.4652000000000003</v>
          </cell>
          <cell r="I1212">
            <v>84.838799999999992</v>
          </cell>
        </row>
        <row r="1213">
          <cell r="B1213" t="str">
            <v>125117</v>
          </cell>
          <cell r="C1213" t="str">
            <v>SPRAY OKLUZIJSKI 75ML - OKKLEAN</v>
          </cell>
          <cell r="D1213">
            <v>27</v>
          </cell>
          <cell r="E1213">
            <v>7.5398133333333321</v>
          </cell>
          <cell r="F1213">
            <v>203.58</v>
          </cell>
          <cell r="G1213">
            <v>27</v>
          </cell>
          <cell r="H1213">
            <v>7.5396000000000001</v>
          </cell>
          <cell r="I1213">
            <v>203.56919999999991</v>
          </cell>
        </row>
        <row r="1214">
          <cell r="B1214" t="str">
            <v>125126</v>
          </cell>
          <cell r="C1214" t="str">
            <v>LC AKRILNA FOLIJA A50 (INTERTRAY 714)</v>
          </cell>
          <cell r="D1214">
            <v>52</v>
          </cell>
          <cell r="E1214">
            <v>29.487180769230765</v>
          </cell>
          <cell r="F1214">
            <v>1533.31</v>
          </cell>
          <cell r="G1214">
            <v>55</v>
          </cell>
          <cell r="H1214">
            <v>34.208800000000004</v>
          </cell>
          <cell r="I1214">
            <v>1881.4840000000008</v>
          </cell>
        </row>
        <row r="1215">
          <cell r="B1215" t="str">
            <v>125128</v>
          </cell>
          <cell r="C1215" t="str">
            <v>PROBASE COLD TEK 500ML</v>
          </cell>
          <cell r="D1215">
            <v>37</v>
          </cell>
          <cell r="E1215">
            <v>46.602363636363634</v>
          </cell>
          <cell r="F1215">
            <v>1719.18</v>
          </cell>
          <cell r="G1215">
            <v>40</v>
          </cell>
          <cell r="H1215">
            <v>45.323</v>
          </cell>
          <cell r="I1215">
            <v>1812.9199999999994</v>
          </cell>
        </row>
        <row r="1216">
          <cell r="B1216" t="str">
            <v>125129</v>
          </cell>
          <cell r="C1216" t="str">
            <v>PROBASE COLD PRAH 500G</v>
          </cell>
          <cell r="D1216">
            <v>51</v>
          </cell>
          <cell r="E1216">
            <v>34.653519047619049</v>
          </cell>
          <cell r="F1216">
            <v>1753.24</v>
          </cell>
          <cell r="G1216">
            <v>54</v>
          </cell>
          <cell r="H1216">
            <v>32.94</v>
          </cell>
          <cell r="I1216">
            <v>1778.76</v>
          </cell>
        </row>
        <row r="1217">
          <cell r="B1217" t="str">
            <v>125142</v>
          </cell>
          <cell r="C1217" t="str">
            <v>TRAK DUBLIRNI SAMOLEPILNI 25M</v>
          </cell>
          <cell r="D1217">
            <v>1</v>
          </cell>
          <cell r="E1217">
            <v>40.130000000000003</v>
          </cell>
          <cell r="F1217">
            <v>40.130000000000003</v>
          </cell>
          <cell r="G1217">
            <v>1</v>
          </cell>
          <cell r="H1217">
            <v>40.125799999999998</v>
          </cell>
          <cell r="I1217">
            <v>40.125799999999998</v>
          </cell>
        </row>
        <row r="1218">
          <cell r="B1218" t="str">
            <v>125144</v>
          </cell>
          <cell r="C1218" t="str">
            <v>SILIKON DUBLIRNI CHROMASIL (A+B) 2X1 KG</v>
          </cell>
          <cell r="D1218">
            <v>61</v>
          </cell>
          <cell r="E1218">
            <v>40.51809999999999</v>
          </cell>
          <cell r="F1218">
            <v>2471.62</v>
          </cell>
          <cell r="G1218">
            <v>61</v>
          </cell>
          <cell r="H1218">
            <v>40.516199999999998</v>
          </cell>
          <cell r="I1218">
            <v>2474.7294000000002</v>
          </cell>
        </row>
        <row r="1219">
          <cell r="B1219" t="str">
            <v>125150</v>
          </cell>
          <cell r="C1219" t="str">
            <v>PLASTIČNI PODSTAVEK ORTOD.A20 (KALUP ZA CENTRIR.AP)</v>
          </cell>
          <cell r="D1219">
            <v>46</v>
          </cell>
          <cell r="E1219">
            <v>13.991020000000001</v>
          </cell>
          <cell r="F1219">
            <v>643.58000000000004</v>
          </cell>
          <cell r="G1219">
            <v>46</v>
          </cell>
          <cell r="H1219">
            <v>13.992900000000001</v>
          </cell>
          <cell r="I1219">
            <v>643.67340000000002</v>
          </cell>
        </row>
        <row r="1220">
          <cell r="B1220" t="str">
            <v>125151</v>
          </cell>
          <cell r="C1220" t="str">
            <v>IVOCRON PRAH DENTIN 30 G</v>
          </cell>
          <cell r="D1220">
            <v>3</v>
          </cell>
          <cell r="E1220">
            <v>14.950000000000001</v>
          </cell>
          <cell r="F1220">
            <v>44.85</v>
          </cell>
          <cell r="G1220">
            <v>3</v>
          </cell>
          <cell r="H1220">
            <v>14.945</v>
          </cell>
          <cell r="I1220">
            <v>44.835000000000001</v>
          </cell>
        </row>
        <row r="1221">
          <cell r="B1221" t="str">
            <v>125156</v>
          </cell>
          <cell r="C1221" t="str">
            <v>LONČEK GRAFITNI ZC A10</v>
          </cell>
          <cell r="D1221">
            <v>1</v>
          </cell>
          <cell r="E1221">
            <v>69.540000000000006</v>
          </cell>
          <cell r="F1221">
            <v>69.540000000000006</v>
          </cell>
          <cell r="G1221">
            <v>2</v>
          </cell>
          <cell r="H1221">
            <v>69.540000000000006</v>
          </cell>
          <cell r="I1221">
            <v>139.08000000000001</v>
          </cell>
        </row>
        <row r="1222">
          <cell r="B1222" t="str">
            <v>125178</v>
          </cell>
          <cell r="C1222" t="str">
            <v>PESEK PERLE, 7KG, 50MIKR.</v>
          </cell>
          <cell r="D1222">
            <v>1</v>
          </cell>
          <cell r="E1222">
            <v>12.224400000000001</v>
          </cell>
          <cell r="F1222">
            <v>12.22</v>
          </cell>
          <cell r="G1222">
            <v>1</v>
          </cell>
          <cell r="H1222">
            <v>12.220699999999999</v>
          </cell>
          <cell r="I1222">
            <v>12.220699999999999</v>
          </cell>
        </row>
        <row r="1223">
          <cell r="B1223" t="str">
            <v>125180</v>
          </cell>
          <cell r="C1223" t="str">
            <v>POLICOLD N KPL PINK 200G+150ML</v>
          </cell>
          <cell r="D1223">
            <v>1</v>
          </cell>
          <cell r="E1223">
            <v>32.573999999999998</v>
          </cell>
          <cell r="F1223">
            <v>32.57</v>
          </cell>
          <cell r="G1223"/>
          <cell r="I1223"/>
        </row>
        <row r="1224">
          <cell r="B1224" t="str">
            <v>125183</v>
          </cell>
          <cell r="C1224" t="str">
            <v>POLIHOT PRAH 700G</v>
          </cell>
          <cell r="D1224">
            <v>3</v>
          </cell>
          <cell r="E1224">
            <v>29.28</v>
          </cell>
          <cell r="F1224">
            <v>87.84</v>
          </cell>
          <cell r="G1224">
            <v>10</v>
          </cell>
          <cell r="H1224">
            <v>29.28</v>
          </cell>
          <cell r="I1224">
            <v>292.8</v>
          </cell>
        </row>
        <row r="1225">
          <cell r="B1225" t="str">
            <v>125184</v>
          </cell>
          <cell r="C1225" t="str">
            <v>POLIHOT N TEKOČINA 500ML</v>
          </cell>
          <cell r="D1225">
            <v>3</v>
          </cell>
          <cell r="E1225">
            <v>17.690000000000001</v>
          </cell>
          <cell r="F1225">
            <v>53.07</v>
          </cell>
          <cell r="G1225">
            <v>15</v>
          </cell>
          <cell r="H1225">
            <v>17.690000000000001</v>
          </cell>
          <cell r="I1225">
            <v>265.35000000000002</v>
          </cell>
        </row>
        <row r="1226">
          <cell r="B1226" t="str">
            <v>125193</v>
          </cell>
          <cell r="C1226" t="str">
            <v>VOŠČENE RETENCIJE KROŽNE A25 (126-1000)</v>
          </cell>
          <cell r="D1226">
            <v>9</v>
          </cell>
          <cell r="E1226">
            <v>19.52</v>
          </cell>
          <cell r="F1226">
            <v>175.68</v>
          </cell>
          <cell r="G1226">
            <v>9</v>
          </cell>
          <cell r="H1226">
            <v>19.52</v>
          </cell>
          <cell r="I1226">
            <v>175.68</v>
          </cell>
        </row>
        <row r="1227">
          <cell r="B1227" t="str">
            <v>125194</v>
          </cell>
          <cell r="C1227" t="str">
            <v>VOŠČENI PROFILI ZA ZAPONE OKROGLI 1.5MM 50G</v>
          </cell>
          <cell r="D1227">
            <v>2</v>
          </cell>
          <cell r="E1227">
            <v>17.91</v>
          </cell>
          <cell r="F1227">
            <v>35.82</v>
          </cell>
          <cell r="G1227">
            <v>3</v>
          </cell>
          <cell r="H1227">
            <v>17.9129</v>
          </cell>
          <cell r="I1227">
            <v>43.731399999999994</v>
          </cell>
        </row>
        <row r="1228">
          <cell r="B1228" t="str">
            <v>125201</v>
          </cell>
          <cell r="C1228" t="str">
            <v>MATRICE VARIO KUGEL VKS-OC A8</v>
          </cell>
          <cell r="D1228">
            <v>9</v>
          </cell>
          <cell r="E1228">
            <v>32.840985714285715</v>
          </cell>
          <cell r="F1228">
            <v>295.56</v>
          </cell>
          <cell r="G1228">
            <v>9</v>
          </cell>
          <cell r="H1228">
            <v>32.842300000000002</v>
          </cell>
          <cell r="I1228">
            <v>295.58069999999998</v>
          </cell>
        </row>
        <row r="1229">
          <cell r="B1229" t="str">
            <v>230279</v>
          </cell>
          <cell r="C1229" t="str">
            <v>POSODICA ZA MEŠANJE AKR.SILIK.V SRED.25ML</v>
          </cell>
          <cell r="D1229">
            <v>5</v>
          </cell>
          <cell r="E1229">
            <v>13.427879999999998</v>
          </cell>
          <cell r="F1229">
            <v>67.14</v>
          </cell>
          <cell r="G1229">
            <v>5</v>
          </cell>
          <cell r="H1229">
            <v>19.678599999999999</v>
          </cell>
          <cell r="I1229">
            <v>98.393000000000001</v>
          </cell>
        </row>
        <row r="1230">
          <cell r="B1230" t="str">
            <v>240097</v>
          </cell>
          <cell r="C1230" t="str">
            <v>POSODICA ZA MEŠANJE AKR.SILIK. V MALA 5ML</v>
          </cell>
          <cell r="D1230">
            <v>6</v>
          </cell>
          <cell r="E1230">
            <v>17.409520000000001</v>
          </cell>
          <cell r="F1230">
            <v>104.46000000000001</v>
          </cell>
          <cell r="G1230">
            <v>7</v>
          </cell>
          <cell r="H1230">
            <v>8.405800000000001</v>
          </cell>
          <cell r="I1230">
            <v>58.840600000000002</v>
          </cell>
        </row>
        <row r="1231">
          <cell r="B1231" t="str">
            <v>240140</v>
          </cell>
          <cell r="C1231" t="str">
            <v>PLOŠČICA-ZA MEŠANJE CEMENTA (MAT STEKLO) 95X70X5MM</v>
          </cell>
          <cell r="D1231">
            <v>2</v>
          </cell>
          <cell r="E1231">
            <v>31.7425</v>
          </cell>
          <cell r="F1231">
            <v>63.49</v>
          </cell>
          <cell r="G1231">
            <v>2</v>
          </cell>
          <cell r="H1231">
            <v>19.824999999999999</v>
          </cell>
          <cell r="I1231">
            <v>39.65</v>
          </cell>
        </row>
        <row r="1232">
          <cell r="B1232" t="str">
            <v>240193</v>
          </cell>
          <cell r="C1232" t="str">
            <v>MIZICA ŽARILNA KERAMIKA SATJE KPL. (MESH TRAY PODSTAVEK)</v>
          </cell>
          <cell r="D1232">
            <v>6</v>
          </cell>
          <cell r="E1232">
            <v>43.579360000000001</v>
          </cell>
          <cell r="F1232">
            <v>261.48</v>
          </cell>
          <cell r="G1232">
            <v>6</v>
          </cell>
          <cell r="H1232">
            <v>43.578400000000002</v>
          </cell>
          <cell r="I1232">
            <v>261.47040000000004</v>
          </cell>
        </row>
        <row r="1233">
          <cell r="B1233"/>
          <cell r="C1233"/>
          <cell r="D1233">
            <v>4842.2819999999992</v>
          </cell>
          <cell r="E1233"/>
          <cell r="F1233">
            <v>360644.62</v>
          </cell>
          <cell r="G1233">
            <v>5261</v>
          </cell>
          <cell r="H1233"/>
          <cell r="I1233">
            <v>429463.1448999999</v>
          </cell>
        </row>
        <row r="1234">
          <cell r="B1234" t="str">
            <v>110009</v>
          </cell>
          <cell r="C1234" t="str">
            <v>ELASTIKE INTRAORALNE A3000 3M UNITEK</v>
          </cell>
          <cell r="D1234">
            <v>51</v>
          </cell>
          <cell r="E1234">
            <v>25.187692307692309</v>
          </cell>
          <cell r="F1234">
            <v>1284.6100000000001</v>
          </cell>
          <cell r="G1234">
            <v>40</v>
          </cell>
          <cell r="H1234">
            <v>25.185000000000002</v>
          </cell>
          <cell r="I1234">
            <v>1007.4</v>
          </cell>
        </row>
        <row r="1235">
          <cell r="B1235" t="str">
            <v>110010</v>
          </cell>
          <cell r="C1235" t="str">
            <v>ELASTIKE LIGATURNE A1000 3M UNITEK</v>
          </cell>
          <cell r="D1235">
            <v>23</v>
          </cell>
          <cell r="E1235">
            <v>31.757750000000001</v>
          </cell>
          <cell r="F1235">
            <v>730.46</v>
          </cell>
          <cell r="G1235">
            <v>22</v>
          </cell>
          <cell r="H1235">
            <v>31.754999999999999</v>
          </cell>
          <cell r="I1235">
            <v>698.61</v>
          </cell>
        </row>
        <row r="1236">
          <cell r="B1236" t="str">
            <v>110077</v>
          </cell>
          <cell r="C1236" t="str">
            <v>TUBE PALATINALNE ZA VARJENJE, PREMER 0.036, 080-240</v>
          </cell>
          <cell r="D1236">
            <v>100</v>
          </cell>
          <cell r="E1236">
            <v>5.0369999999999999</v>
          </cell>
          <cell r="F1236">
            <v>503.7</v>
          </cell>
          <cell r="G1236">
            <v>49</v>
          </cell>
          <cell r="H1236">
            <v>9.8550000000000004</v>
          </cell>
          <cell r="I1236">
            <v>482.89499999999998</v>
          </cell>
        </row>
        <row r="1237">
          <cell r="B1237" t="str">
            <v>110094</v>
          </cell>
          <cell r="C1237" t="str">
            <v>VZMET POTISNA 758-360-00/362 A3</v>
          </cell>
          <cell r="D1237">
            <v>9</v>
          </cell>
          <cell r="E1237">
            <v>30.59995</v>
          </cell>
          <cell r="F1237">
            <v>275.40000000000003</v>
          </cell>
          <cell r="G1237">
            <v>6</v>
          </cell>
          <cell r="H1237">
            <v>30.599800000000002</v>
          </cell>
          <cell r="I1237">
            <v>183.59880000000001</v>
          </cell>
        </row>
        <row r="1238">
          <cell r="B1238" t="str">
            <v>110480</v>
          </cell>
          <cell r="C1238" t="str">
            <v>PLOŠČA VESTIB.SILIK.VELIKA (074-001)</v>
          </cell>
          <cell r="D1238">
            <v>41</v>
          </cell>
          <cell r="E1238">
            <v>7.6675000000000004</v>
          </cell>
          <cell r="F1238">
            <v>314.32</v>
          </cell>
          <cell r="G1238">
            <v>41</v>
          </cell>
          <cell r="H1238">
            <v>7.665</v>
          </cell>
          <cell r="I1238">
            <v>314.26499999999999</v>
          </cell>
        </row>
        <row r="1239">
          <cell r="B1239" t="str">
            <v>110541</v>
          </cell>
          <cell r="C1239" t="str">
            <v>VERIŽICA ELASTIČNA S PRESLEDKI ORMCO 639-0054</v>
          </cell>
          <cell r="D1239">
            <v>1</v>
          </cell>
          <cell r="E1239">
            <v>35.68</v>
          </cell>
          <cell r="F1239">
            <v>35.68</v>
          </cell>
          <cell r="G1239">
            <v>1</v>
          </cell>
          <cell r="H1239">
            <v>35.683300000000003</v>
          </cell>
          <cell r="I1239">
            <v>35.683300000000003</v>
          </cell>
        </row>
        <row r="1240">
          <cell r="B1240" t="str">
            <v>110945</v>
          </cell>
          <cell r="C1240" t="str">
            <v>LOK DENTAFLEX 766-121-00/SP. A10</v>
          </cell>
          <cell r="D1240">
            <v>6</v>
          </cell>
          <cell r="E1240">
            <v>11.029466666666668</v>
          </cell>
          <cell r="F1240">
            <v>66.17</v>
          </cell>
          <cell r="G1240">
            <v>5</v>
          </cell>
          <cell r="H1240">
            <v>11.0284</v>
          </cell>
          <cell r="I1240">
            <v>55.141999999999996</v>
          </cell>
        </row>
        <row r="1241">
          <cell r="B1241" t="str">
            <v>111089</v>
          </cell>
          <cell r="C1241" t="str">
            <v>LOK OBRAZNI DVOJNI 741-040-00</v>
          </cell>
          <cell r="D1241">
            <v>1</v>
          </cell>
          <cell r="E1241">
            <v>10.950000000000001</v>
          </cell>
          <cell r="F1241">
            <v>10.950000000000001</v>
          </cell>
          <cell r="G1241">
            <v>5</v>
          </cell>
          <cell r="H1241">
            <v>10.950000000000001</v>
          </cell>
          <cell r="I1241">
            <v>54.75</v>
          </cell>
        </row>
        <row r="1242">
          <cell r="B1242" t="str">
            <v>111090</v>
          </cell>
          <cell r="C1242" t="str">
            <v>LOK OBRAZNI DVOJNI 741-045-00</v>
          </cell>
          <cell r="D1242">
            <v>17</v>
          </cell>
          <cell r="E1242">
            <v>11.575000000000001</v>
          </cell>
          <cell r="F1242">
            <v>201.15</v>
          </cell>
          <cell r="G1242">
            <v>23</v>
          </cell>
          <cell r="H1242">
            <v>10.950000000000001</v>
          </cell>
          <cell r="I1242">
            <v>251.85</v>
          </cell>
        </row>
        <row r="1243">
          <cell r="B1243" t="str">
            <v>111145</v>
          </cell>
          <cell r="C1243" t="str">
            <v>OBRAZNA MASKA DELAIRE 745-400</v>
          </cell>
          <cell r="D1243">
            <v>5</v>
          </cell>
          <cell r="E1243">
            <v>58.437600000000003</v>
          </cell>
          <cell r="F1243">
            <v>292.19</v>
          </cell>
          <cell r="G1243">
            <v>5</v>
          </cell>
          <cell r="H1243">
            <v>58.435200000000009</v>
          </cell>
          <cell r="I1243">
            <v>292.17599999999999</v>
          </cell>
        </row>
        <row r="1244">
          <cell r="B1244" t="str">
            <v>111154</v>
          </cell>
          <cell r="C1244" t="str">
            <v>VERIŽICA ELASTIČNA S PRESL. 406-612</v>
          </cell>
          <cell r="D1244">
            <v>1</v>
          </cell>
          <cell r="E1244">
            <v>36.134999999999998</v>
          </cell>
          <cell r="F1244">
            <v>36.14</v>
          </cell>
          <cell r="G1244">
            <v>1</v>
          </cell>
          <cell r="H1244">
            <v>36.134999999999998</v>
          </cell>
          <cell r="I1244">
            <v>36.134999999999998</v>
          </cell>
        </row>
        <row r="1245">
          <cell r="B1245" t="str">
            <v>111195</v>
          </cell>
          <cell r="C1245" t="str">
            <v>LOK REMATIT.LITE 766-068/079-00 A10</v>
          </cell>
          <cell r="D1245">
            <v>3</v>
          </cell>
          <cell r="E1245">
            <v>20.353400000000001</v>
          </cell>
          <cell r="F1245">
            <v>61.06</v>
          </cell>
          <cell r="G1245">
            <v>3</v>
          </cell>
          <cell r="H1245">
            <v>20.353400000000001</v>
          </cell>
          <cell r="I1245">
            <v>61.060200000000009</v>
          </cell>
        </row>
        <row r="1246">
          <cell r="B1246" t="str">
            <v>111215</v>
          </cell>
          <cell r="C1246" t="str">
            <v>TRANSBOND PLUS COLOR CHANGE ADHEZIV 2X4G</v>
          </cell>
          <cell r="D1246">
            <v>3</v>
          </cell>
          <cell r="E1246">
            <v>118.26</v>
          </cell>
          <cell r="F1246">
            <v>354.78000000000003</v>
          </cell>
          <cell r="G1246">
            <v>1</v>
          </cell>
          <cell r="H1246">
            <v>118.26</v>
          </cell>
          <cell r="I1246">
            <v>118.26</v>
          </cell>
        </row>
        <row r="1247">
          <cell r="B1247" t="str">
            <v>111217</v>
          </cell>
          <cell r="C1247" t="str">
            <v>TRANSBOND XT ADHEZIV ZA OBROČKE 2X4G</v>
          </cell>
          <cell r="D1247">
            <v>1</v>
          </cell>
          <cell r="E1247">
            <v>75.56</v>
          </cell>
          <cell r="F1247">
            <v>75.56</v>
          </cell>
          <cell r="G1247">
            <v>1</v>
          </cell>
          <cell r="H1247">
            <v>75.555000000000007</v>
          </cell>
          <cell r="I1247">
            <v>75.555000000000007</v>
          </cell>
        </row>
        <row r="1248">
          <cell r="B1248" t="str">
            <v>111224</v>
          </cell>
          <cell r="C1248" t="str">
            <v>KLJUKICA 480-619/620 A10</v>
          </cell>
          <cell r="D1248">
            <v>24</v>
          </cell>
          <cell r="E1248">
            <v>29.38184285714286</v>
          </cell>
          <cell r="F1248">
            <v>705.14</v>
          </cell>
          <cell r="G1248">
            <v>30</v>
          </cell>
          <cell r="H1248">
            <v>29.3843</v>
          </cell>
          <cell r="I1248">
            <v>881.529</v>
          </cell>
        </row>
        <row r="1249">
          <cell r="B1249" t="str">
            <v>111225</v>
          </cell>
          <cell r="C1249" t="str">
            <v>LIGATURA ELASTIČNA 774-551/561 A990</v>
          </cell>
          <cell r="D1249">
            <v>7</v>
          </cell>
          <cell r="E1249">
            <v>32.020000000000003</v>
          </cell>
          <cell r="F1249">
            <v>224.14000000000001</v>
          </cell>
          <cell r="G1249">
            <v>7</v>
          </cell>
          <cell r="H1249">
            <v>32.023099999999999</v>
          </cell>
          <cell r="I1249">
            <v>224.16170000000002</v>
          </cell>
        </row>
        <row r="1250">
          <cell r="B1250" t="str">
            <v>111227</v>
          </cell>
          <cell r="C1250" t="str">
            <v>LOK DENTAFLEX 766-300-00/ZG. A10</v>
          </cell>
          <cell r="D1250">
            <v>2</v>
          </cell>
          <cell r="E1250">
            <v>11.86</v>
          </cell>
          <cell r="F1250">
            <v>23.72</v>
          </cell>
          <cell r="G1250">
            <v>2</v>
          </cell>
          <cell r="H1250">
            <v>11.863900000000001</v>
          </cell>
          <cell r="I1250">
            <v>23.727800000000002</v>
          </cell>
        </row>
        <row r="1251">
          <cell r="B1251" t="str">
            <v>111228</v>
          </cell>
          <cell r="C1251" t="str">
            <v>LOK DENTAFLEX 766-301-00/ZG. A10</v>
          </cell>
          <cell r="D1251">
            <v>8</v>
          </cell>
          <cell r="E1251">
            <v>11.86078</v>
          </cell>
          <cell r="F1251">
            <v>94.88</v>
          </cell>
          <cell r="G1251">
            <v>8</v>
          </cell>
          <cell r="H1251">
            <v>11.863900000000001</v>
          </cell>
          <cell r="I1251">
            <v>94.911200000000008</v>
          </cell>
        </row>
        <row r="1252">
          <cell r="B1252" t="str">
            <v>111232</v>
          </cell>
          <cell r="C1252" t="str">
            <v>LOK REMANIUM 767-100/207 A10</v>
          </cell>
          <cell r="D1252">
            <v>15</v>
          </cell>
          <cell r="E1252">
            <v>12.600357142857142</v>
          </cell>
          <cell r="F1252">
            <v>189</v>
          </cell>
          <cell r="G1252">
            <v>15</v>
          </cell>
          <cell r="H1252">
            <v>12.602500000000001</v>
          </cell>
          <cell r="I1252">
            <v>189.03749999999999</v>
          </cell>
        </row>
        <row r="1253">
          <cell r="B1253" t="str">
            <v>111234</v>
          </cell>
          <cell r="C1253" t="str">
            <v>LOK REMANIUM 765-200/303 A10</v>
          </cell>
          <cell r="D1253">
            <v>4</v>
          </cell>
          <cell r="E1253">
            <v>8.51</v>
          </cell>
          <cell r="F1253">
            <v>34.04</v>
          </cell>
          <cell r="G1253">
            <v>4</v>
          </cell>
          <cell r="H1253">
            <v>8.5059000000000005</v>
          </cell>
          <cell r="I1253">
            <v>34.023600000000002</v>
          </cell>
        </row>
        <row r="1254">
          <cell r="B1254" t="str">
            <v>111243</v>
          </cell>
          <cell r="C1254" t="str">
            <v>TRANSBOND MIP PRIMER 6ML, 712-025</v>
          </cell>
          <cell r="D1254">
            <v>1</v>
          </cell>
          <cell r="E1254">
            <v>96.36</v>
          </cell>
          <cell r="F1254">
            <v>96.36</v>
          </cell>
          <cell r="G1254">
            <v>1</v>
          </cell>
          <cell r="H1254">
            <v>96.36</v>
          </cell>
          <cell r="I1254">
            <v>96.36</v>
          </cell>
        </row>
        <row r="1255">
          <cell r="B1255" t="str">
            <v>111246</v>
          </cell>
          <cell r="C1255" t="str">
            <v>LIGATURA KOBAYASHI 751-004-00 (SKH012) A100</v>
          </cell>
          <cell r="D1255">
            <v>7</v>
          </cell>
          <cell r="E1255">
            <v>19.71</v>
          </cell>
          <cell r="F1255">
            <v>137.97</v>
          </cell>
          <cell r="G1255">
            <v>6</v>
          </cell>
          <cell r="H1255">
            <v>19.71</v>
          </cell>
          <cell r="I1255">
            <v>118.26</v>
          </cell>
        </row>
        <row r="1256">
          <cell r="B1256" t="str">
            <v>111270</v>
          </cell>
          <cell r="C1256" t="str">
            <v>LIGATURA ŽIČNA KRATKA SS 010</v>
          </cell>
          <cell r="D1256">
            <v>3</v>
          </cell>
          <cell r="E1256">
            <v>15.88</v>
          </cell>
          <cell r="F1256">
            <v>47.64</v>
          </cell>
          <cell r="G1256">
            <v>1</v>
          </cell>
          <cell r="H1256">
            <v>15.8775</v>
          </cell>
          <cell r="I1256">
            <v>15.8775</v>
          </cell>
        </row>
        <row r="1257">
          <cell r="B1257" t="str">
            <v>111310</v>
          </cell>
          <cell r="C1257" t="str">
            <v>VIJAK TRANSV.MAGNUM, 600-303-60</v>
          </cell>
          <cell r="D1257">
            <v>10</v>
          </cell>
          <cell r="E1257">
            <v>1.67</v>
          </cell>
          <cell r="F1257">
            <v>16.7</v>
          </cell>
          <cell r="G1257">
            <v>10</v>
          </cell>
          <cell r="H1257">
            <v>1.6655000000000002</v>
          </cell>
          <cell r="I1257">
            <v>16.655000000000001</v>
          </cell>
        </row>
        <row r="1258">
          <cell r="B1258" t="str">
            <v>111312</v>
          </cell>
          <cell r="C1258" t="str">
            <v>SVEDER ZA ODSTRANJEVANJE ORT.LEPILA 118S-GROB</v>
          </cell>
          <cell r="D1258">
            <v>1</v>
          </cell>
          <cell r="E1258">
            <v>122</v>
          </cell>
          <cell r="F1258">
            <v>122</v>
          </cell>
          <cell r="G1258"/>
          <cell r="I1258"/>
        </row>
        <row r="1259">
          <cell r="B1259" t="str">
            <v>111365</v>
          </cell>
          <cell r="C1259" t="str">
            <v>LOK ORTHOFORM III OVOID ZG, SP, A10</v>
          </cell>
          <cell r="D1259">
            <v>42</v>
          </cell>
          <cell r="E1259">
            <v>49.14</v>
          </cell>
          <cell r="F1259">
            <v>2063.88</v>
          </cell>
          <cell r="G1259">
            <v>20</v>
          </cell>
          <cell r="H1259">
            <v>49.143599999999999</v>
          </cell>
          <cell r="I1259">
            <v>982.87199999999996</v>
          </cell>
        </row>
        <row r="1260">
          <cell r="B1260" t="str">
            <v>111366</v>
          </cell>
          <cell r="C1260" t="str">
            <v>LOK ORTHOFORM II SQUARE ZG, SP A10</v>
          </cell>
          <cell r="D1260">
            <v>52</v>
          </cell>
          <cell r="E1260">
            <v>54.24</v>
          </cell>
          <cell r="F1260">
            <v>2820.48</v>
          </cell>
          <cell r="G1260">
            <v>27</v>
          </cell>
          <cell r="H1260">
            <v>54.235399999999998</v>
          </cell>
          <cell r="I1260">
            <v>1464.3558000000003</v>
          </cell>
        </row>
        <row r="1261">
          <cell r="B1261" t="str">
            <v>111367</v>
          </cell>
          <cell r="C1261" t="str">
            <v>LOK ORTHOFORM III OVOID JEKLENI ZG, SP, A10</v>
          </cell>
          <cell r="D1261">
            <v>24</v>
          </cell>
          <cell r="E1261">
            <v>25.403428571428574</v>
          </cell>
          <cell r="F1261">
            <v>609.70000000000005</v>
          </cell>
          <cell r="G1261">
            <v>24</v>
          </cell>
          <cell r="H1261">
            <v>25.404</v>
          </cell>
          <cell r="I1261">
            <v>609.69600000000003</v>
          </cell>
        </row>
        <row r="1262">
          <cell r="B1262" t="str">
            <v>111415</v>
          </cell>
          <cell r="C1262" t="str">
            <v>VIJAK PAHLJAČAST ZG., 606-600 A1</v>
          </cell>
          <cell r="D1262">
            <v>8</v>
          </cell>
          <cell r="E1262">
            <v>5.0075000000000003</v>
          </cell>
          <cell r="F1262">
            <v>40.050000000000004</v>
          </cell>
          <cell r="G1262">
            <v>8</v>
          </cell>
          <cell r="H1262">
            <v>5.0049999999999999</v>
          </cell>
          <cell r="I1262">
            <v>40.04</v>
          </cell>
        </row>
        <row r="1263">
          <cell r="B1263" t="str">
            <v>111425</v>
          </cell>
          <cell r="C1263" t="str">
            <v>LOK REMATIT.LITE 766-080-00/085 A10</v>
          </cell>
          <cell r="D1263">
            <v>46</v>
          </cell>
          <cell r="E1263">
            <v>15.509928571428571</v>
          </cell>
          <cell r="F1263">
            <v>713.46</v>
          </cell>
          <cell r="G1263">
            <v>38</v>
          </cell>
          <cell r="H1263">
            <v>15.5098</v>
          </cell>
          <cell r="I1263">
            <v>589.37239999999997</v>
          </cell>
        </row>
        <row r="1264">
          <cell r="B1264" t="str">
            <v>111426</v>
          </cell>
          <cell r="C1264" t="str">
            <v>LOK REMATIT.LITE 766-088-00/093 A10</v>
          </cell>
          <cell r="D1264">
            <v>31</v>
          </cell>
          <cell r="E1264">
            <v>20.027550000000005</v>
          </cell>
          <cell r="F1264">
            <v>620.86</v>
          </cell>
          <cell r="G1264">
            <v>31</v>
          </cell>
          <cell r="H1264">
            <v>20.025100000000002</v>
          </cell>
          <cell r="I1264">
            <v>620.77809999999988</v>
          </cell>
        </row>
        <row r="1265">
          <cell r="B1265" t="str">
            <v>111427</v>
          </cell>
          <cell r="C1265" t="str">
            <v>LOK ORTHOFORM III OVOID JEKLENI ZG, SP, A10</v>
          </cell>
          <cell r="D1265">
            <v>25</v>
          </cell>
          <cell r="E1265">
            <v>25.401599999999998</v>
          </cell>
          <cell r="F1265">
            <v>635.06000000000006</v>
          </cell>
          <cell r="G1265">
            <v>15</v>
          </cell>
          <cell r="H1265">
            <v>25.404</v>
          </cell>
          <cell r="I1265">
            <v>381.06</v>
          </cell>
        </row>
        <row r="1266">
          <cell r="B1266" t="str">
            <v>111467</v>
          </cell>
          <cell r="C1266" t="str">
            <v>LOK REMATIT.LITE 766-058/059 A10</v>
          </cell>
          <cell r="D1266">
            <v>7</v>
          </cell>
          <cell r="E1266">
            <v>18.051199999999998</v>
          </cell>
          <cell r="F1266">
            <v>126.36</v>
          </cell>
          <cell r="G1266">
            <v>7</v>
          </cell>
          <cell r="H1266">
            <v>18.052400000000002</v>
          </cell>
          <cell r="I1266">
            <v>126.36680000000001</v>
          </cell>
        </row>
        <row r="1267">
          <cell r="B1267" t="str">
            <v>111556</v>
          </cell>
          <cell r="C1267" t="str">
            <v>OBROČKI ZA PRVE MOLARJE 3M A76</v>
          </cell>
          <cell r="D1267">
            <v>40</v>
          </cell>
          <cell r="E1267">
            <v>3.5587499999999999</v>
          </cell>
          <cell r="F1267">
            <v>142.35</v>
          </cell>
          <cell r="G1267">
            <v>20</v>
          </cell>
          <cell r="H1267">
            <v>1.095</v>
          </cell>
          <cell r="I1267">
            <v>21.900000000000002</v>
          </cell>
        </row>
        <row r="1268">
          <cell r="B1268" t="str">
            <v>111565</v>
          </cell>
          <cell r="C1268" t="str">
            <v>ORTHO SOLO ADHEZIV ZA ENLIGHT ORMCO 5ML</v>
          </cell>
          <cell r="D1268">
            <v>4</v>
          </cell>
          <cell r="E1268">
            <v>39.799266666666668</v>
          </cell>
          <cell r="F1268">
            <v>159.20000000000002</v>
          </cell>
          <cell r="G1268">
            <v>4</v>
          </cell>
          <cell r="H1268">
            <v>39.797800000000002</v>
          </cell>
          <cell r="I1268">
            <v>159.19120000000001</v>
          </cell>
        </row>
        <row r="1269">
          <cell r="B1269" t="str">
            <v>111733</v>
          </cell>
          <cell r="C1269" t="str">
            <v>PLOŠČA VESTIB.SILIK.MALA (074-000)</v>
          </cell>
          <cell r="D1269">
            <v>23</v>
          </cell>
          <cell r="E1269">
            <v>7.67</v>
          </cell>
          <cell r="F1269">
            <v>176.41</v>
          </cell>
          <cell r="G1269">
            <v>23</v>
          </cell>
          <cell r="H1269">
            <v>7.665</v>
          </cell>
          <cell r="I1269">
            <v>176.29500000000002</v>
          </cell>
        </row>
        <row r="1270">
          <cell r="B1270" t="str">
            <v>111748</v>
          </cell>
          <cell r="C1270" t="str">
            <v>RELY-BOND PRIMER</v>
          </cell>
          <cell r="D1270">
            <v>1</v>
          </cell>
          <cell r="E1270">
            <v>56.53</v>
          </cell>
          <cell r="F1270">
            <v>56.53</v>
          </cell>
          <cell r="G1270">
            <v>1</v>
          </cell>
          <cell r="H1270">
            <v>54.531000000000006</v>
          </cell>
          <cell r="I1270">
            <v>54.531000000000006</v>
          </cell>
        </row>
        <row r="1271">
          <cell r="B1271" t="str">
            <v>111754</v>
          </cell>
          <cell r="C1271" t="str">
            <v>TRANSBOND PLUS LEPILO ZA OBROČKE 4G</v>
          </cell>
          <cell r="D1271">
            <v>13</v>
          </cell>
          <cell r="E1271">
            <v>47.087222222222231</v>
          </cell>
          <cell r="F1271">
            <v>612.15</v>
          </cell>
          <cell r="G1271">
            <v>12</v>
          </cell>
          <cell r="H1271">
            <v>47.085000000000001</v>
          </cell>
          <cell r="I1271">
            <v>565.02</v>
          </cell>
        </row>
        <row r="1272">
          <cell r="B1272" t="str">
            <v>111778</v>
          </cell>
          <cell r="C1272" t="str">
            <v>LOK JEKLENI TRUE-ARCH ZG.,SP A10</v>
          </cell>
          <cell r="D1272">
            <v>10</v>
          </cell>
          <cell r="E1272">
            <v>12.483000000000001</v>
          </cell>
          <cell r="F1272">
            <v>124.84</v>
          </cell>
          <cell r="G1272">
            <v>10</v>
          </cell>
          <cell r="H1272">
            <v>12.483000000000001</v>
          </cell>
          <cell r="I1272">
            <v>124.83</v>
          </cell>
        </row>
        <row r="1273">
          <cell r="B1273" t="str">
            <v>111779</v>
          </cell>
          <cell r="C1273" t="str">
            <v>LOK JEKLENI TRUE-ARCH MEDIUM, ZG.A10</v>
          </cell>
          <cell r="D1273">
            <v>5</v>
          </cell>
          <cell r="E1273">
            <v>18.560300000000002</v>
          </cell>
          <cell r="F1273">
            <v>92.8</v>
          </cell>
          <cell r="G1273">
            <v>5</v>
          </cell>
          <cell r="H1273">
            <v>18.560300000000002</v>
          </cell>
          <cell r="I1273">
            <v>92.801500000000004</v>
          </cell>
        </row>
        <row r="1274">
          <cell r="B1274" t="str">
            <v>111780</v>
          </cell>
          <cell r="C1274" t="str">
            <v>LOK JEKLENI TRUE-ARCH, SP.A10</v>
          </cell>
          <cell r="D1274">
            <v>3</v>
          </cell>
          <cell r="E1274">
            <v>18.560300000000002</v>
          </cell>
          <cell r="F1274">
            <v>55.68</v>
          </cell>
          <cell r="G1274">
            <v>3</v>
          </cell>
          <cell r="H1274">
            <v>18.560300000000002</v>
          </cell>
          <cell r="I1274">
            <v>55.680900000000001</v>
          </cell>
        </row>
        <row r="1275">
          <cell r="B1275" t="str">
            <v>111849</v>
          </cell>
          <cell r="C1275" t="str">
            <v>ENLIGHT ORMCO LEPILO ZA NOSILCE V BRIZGI 4G</v>
          </cell>
          <cell r="D1275">
            <v>13</v>
          </cell>
          <cell r="E1275">
            <v>40.610114285714289</v>
          </cell>
          <cell r="F1275">
            <v>527.93000000000006</v>
          </cell>
          <cell r="G1275">
            <v>13</v>
          </cell>
          <cell r="H1275">
            <v>40.610799999999998</v>
          </cell>
          <cell r="I1275">
            <v>527.94040000000007</v>
          </cell>
        </row>
        <row r="1276">
          <cell r="B1276" t="str">
            <v>111904</v>
          </cell>
          <cell r="C1276" t="str">
            <v>NOSILCI 3M UNITEK GEMINI SORT A200</v>
          </cell>
          <cell r="D1276">
            <v>14.325000000000001</v>
          </cell>
          <cell r="E1276">
            <v>493.91770000000002</v>
          </cell>
          <cell r="F1276">
            <v>7109.12</v>
          </cell>
          <cell r="G1276">
            <v>19</v>
          </cell>
          <cell r="H1276">
            <v>503.7</v>
          </cell>
          <cell r="I1276">
            <v>9570.3000000000011</v>
          </cell>
        </row>
        <row r="1277">
          <cell r="B1277" t="str">
            <v>111905</v>
          </cell>
          <cell r="C1277" t="str">
            <v>NOSILCI 3M UNITEK GEMINI 022 A10</v>
          </cell>
          <cell r="D1277">
            <v>48</v>
          </cell>
          <cell r="E1277">
            <v>25.19</v>
          </cell>
          <cell r="F1277">
            <v>1209.1200000000001</v>
          </cell>
          <cell r="G1277">
            <v>144</v>
          </cell>
          <cell r="H1277">
            <v>25.185000000000002</v>
          </cell>
          <cell r="I1277">
            <v>3626.64</v>
          </cell>
        </row>
        <row r="1278">
          <cell r="B1278" t="str">
            <v>111918</v>
          </cell>
          <cell r="C1278" t="str">
            <v>ŽLICA ODTISNA PVC PERFORIRANA A1</v>
          </cell>
          <cell r="D1278">
            <v>73</v>
          </cell>
          <cell r="E1278">
            <v>0.97940740740740728</v>
          </cell>
          <cell r="F1278">
            <v>71.45</v>
          </cell>
          <cell r="G1278">
            <v>73</v>
          </cell>
          <cell r="H1278">
            <v>0.97599999999999998</v>
          </cell>
          <cell r="I1278">
            <v>71.24799999999999</v>
          </cell>
        </row>
        <row r="1279">
          <cell r="B1279" t="str">
            <v>111923</v>
          </cell>
          <cell r="C1279" t="str">
            <v>VZMET NI-TI OPEN COIL ORMCO A3</v>
          </cell>
          <cell r="D1279">
            <v>6</v>
          </cell>
          <cell r="E1279">
            <v>33.42</v>
          </cell>
          <cell r="F1279">
            <v>200.52</v>
          </cell>
          <cell r="G1279">
            <v>6</v>
          </cell>
          <cell r="H1279">
            <v>33.4208</v>
          </cell>
          <cell r="I1279">
            <v>200.5248</v>
          </cell>
        </row>
        <row r="1280">
          <cell r="B1280" t="str">
            <v>111927</v>
          </cell>
          <cell r="C1280" t="str">
            <v>VOSEK ZAŠČITNI ORTODONTSKI STANDARD, 50KOS</v>
          </cell>
          <cell r="D1280">
            <v>8</v>
          </cell>
          <cell r="E1280">
            <v>31.720000000000002</v>
          </cell>
          <cell r="F1280">
            <v>253.76000000000002</v>
          </cell>
          <cell r="G1280">
            <v>8</v>
          </cell>
          <cell r="H1280">
            <v>31.720000000000002</v>
          </cell>
          <cell r="I1280">
            <v>253.76000000000002</v>
          </cell>
        </row>
        <row r="1281">
          <cell r="B1281" t="str">
            <v>111928</v>
          </cell>
          <cell r="C1281" t="str">
            <v>VIJAK TRANSV.MINI 600-300-60</v>
          </cell>
          <cell r="D1281">
            <v>140</v>
          </cell>
          <cell r="E1281">
            <v>1.4249000000000001</v>
          </cell>
          <cell r="F1281">
            <v>199.5</v>
          </cell>
          <cell r="G1281">
            <v>90</v>
          </cell>
          <cell r="H1281">
            <v>1.4249000000000001</v>
          </cell>
          <cell r="I1281">
            <v>128.24099999999999</v>
          </cell>
        </row>
        <row r="1282">
          <cell r="B1282" t="str">
            <v>111929</v>
          </cell>
          <cell r="C1282" t="str">
            <v>VIJAK TRANSV.MEDIUM 600-301-60</v>
          </cell>
          <cell r="D1282">
            <v>83</v>
          </cell>
          <cell r="E1282">
            <v>1.4239200000000001</v>
          </cell>
          <cell r="F1282">
            <v>118.22</v>
          </cell>
          <cell r="G1282">
            <v>119</v>
          </cell>
          <cell r="H1282">
            <v>1.4249000000000001</v>
          </cell>
          <cell r="I1282">
            <v>169.56309999999999</v>
          </cell>
        </row>
        <row r="1283">
          <cell r="B1283" t="str">
            <v>111930</v>
          </cell>
          <cell r="C1283" t="str">
            <v>VIJAK TRANSV.MAXI, 600-302-10</v>
          </cell>
          <cell r="D1283">
            <v>60</v>
          </cell>
          <cell r="E1283">
            <v>2.7233000000000005</v>
          </cell>
          <cell r="F1283">
            <v>163.42000000000002</v>
          </cell>
          <cell r="G1283">
            <v>60</v>
          </cell>
          <cell r="H1283">
            <v>2.7244000000000002</v>
          </cell>
          <cell r="I1283">
            <v>163.46400000000003</v>
          </cell>
        </row>
        <row r="1284">
          <cell r="B1284" t="str">
            <v>111941</v>
          </cell>
          <cell r="C1284" t="str">
            <v>LOK BIOSTARTER SP. 203-0925/0940 A10</v>
          </cell>
          <cell r="D1284">
            <v>34</v>
          </cell>
          <cell r="E1284">
            <v>47.761885714285718</v>
          </cell>
          <cell r="F1284">
            <v>1623.89</v>
          </cell>
          <cell r="G1284">
            <v>28</v>
          </cell>
          <cell r="H1284">
            <v>47.764399999999995</v>
          </cell>
          <cell r="I1284">
            <v>1337.4032000000002</v>
          </cell>
        </row>
        <row r="1285">
          <cell r="B1285" t="str">
            <v>111958</v>
          </cell>
          <cell r="C1285" t="str">
            <v>GUMBKI LINGVALNI OKROGLI A20 (M021B-01)</v>
          </cell>
          <cell r="D1285">
            <v>8</v>
          </cell>
          <cell r="E1285">
            <v>28.109349999999999</v>
          </cell>
          <cell r="F1285">
            <v>224.88</v>
          </cell>
          <cell r="G1285">
            <v>12</v>
          </cell>
          <cell r="H1285">
            <v>28.108699999999999</v>
          </cell>
          <cell r="I1285">
            <v>337.30440000000004</v>
          </cell>
        </row>
        <row r="1286">
          <cell r="B1286" t="str">
            <v>111987</v>
          </cell>
          <cell r="C1286" t="str">
            <v>VRATNI TEG Z MODULOM CP-SR (745-021)</v>
          </cell>
          <cell r="D1286">
            <v>6</v>
          </cell>
          <cell r="E1286">
            <v>41.965000000000003</v>
          </cell>
          <cell r="F1286">
            <v>251.79</v>
          </cell>
          <cell r="G1286"/>
          <cell r="I1286"/>
        </row>
        <row r="1287">
          <cell r="B1287" t="str">
            <v>112069</v>
          </cell>
          <cell r="C1287" t="str">
            <v>LOK S PRIVARJENIMI KLJUKICAMI ZG. A10 3M</v>
          </cell>
          <cell r="D1287">
            <v>17</v>
          </cell>
          <cell r="E1287">
            <v>43.580363636363629</v>
          </cell>
          <cell r="F1287">
            <v>740.86</v>
          </cell>
          <cell r="G1287">
            <v>11</v>
          </cell>
          <cell r="H1287">
            <v>43.581000000000003</v>
          </cell>
          <cell r="I1287">
            <v>479.39100000000002</v>
          </cell>
        </row>
        <row r="1288">
          <cell r="B1288" t="str">
            <v>112070</v>
          </cell>
          <cell r="C1288" t="str">
            <v>LOK S PRIVARJENIMI KLJUKICAMI SP. A10 3M</v>
          </cell>
          <cell r="D1288">
            <v>10</v>
          </cell>
          <cell r="E1288">
            <v>43.580666666666666</v>
          </cell>
          <cell r="F1288">
            <v>435.8</v>
          </cell>
          <cell r="G1288">
            <v>7</v>
          </cell>
          <cell r="H1288">
            <v>43.581000000000003</v>
          </cell>
          <cell r="I1288">
            <v>305.06700000000006</v>
          </cell>
        </row>
        <row r="1289">
          <cell r="B1289" t="str">
            <v>112138</v>
          </cell>
          <cell r="C1289" t="str">
            <v>LOK JEKLENI TRUE-ARCH ZG.,SP A10</v>
          </cell>
          <cell r="D1289">
            <v>15</v>
          </cell>
          <cell r="E1289">
            <v>12.483000000000001</v>
          </cell>
          <cell r="F1289">
            <v>187.26</v>
          </cell>
          <cell r="G1289">
            <v>15</v>
          </cell>
          <cell r="H1289">
            <v>12.483000000000001</v>
          </cell>
          <cell r="I1289">
            <v>187.245</v>
          </cell>
        </row>
        <row r="1290">
          <cell r="B1290" t="str">
            <v>112170</v>
          </cell>
          <cell r="C1290" t="str">
            <v>TUBA BUKALNA 724-224-00 A10</v>
          </cell>
          <cell r="D1290">
            <v>145</v>
          </cell>
          <cell r="E1290">
            <v>4.4681500000000005</v>
          </cell>
          <cell r="F1290">
            <v>627.98</v>
          </cell>
          <cell r="G1290"/>
          <cell r="I1290"/>
        </row>
        <row r="1291">
          <cell r="B1291" t="str">
            <v>112230</v>
          </cell>
          <cell r="C1291" t="str">
            <v>TUBA BUKALNA NA OBROČ. 1. MOLAR A10 3M (068-949)</v>
          </cell>
          <cell r="D1291">
            <v>31.5</v>
          </cell>
          <cell r="E1291">
            <v>52.998000000000005</v>
          </cell>
          <cell r="F1291">
            <v>1810.04</v>
          </cell>
          <cell r="G1291">
            <v>79</v>
          </cell>
          <cell r="H1291">
            <v>50.370000000000005</v>
          </cell>
          <cell r="I1291">
            <v>3979.23</v>
          </cell>
        </row>
        <row r="1292">
          <cell r="B1292" t="str">
            <v>112231</v>
          </cell>
          <cell r="C1292" t="str">
            <v>TUBA BUKALNA NA OBROČ. 2. MOLAR A10 3M (067-915)</v>
          </cell>
          <cell r="D1292">
            <v>23</v>
          </cell>
          <cell r="E1292">
            <v>59.495000000000005</v>
          </cell>
          <cell r="F1292">
            <v>1436.65</v>
          </cell>
          <cell r="G1292">
            <v>44</v>
          </cell>
          <cell r="H1292">
            <v>50.370000000000005</v>
          </cell>
          <cell r="I1292">
            <v>2216.2800000000002</v>
          </cell>
        </row>
        <row r="1293">
          <cell r="B1293" t="str">
            <v>112246</v>
          </cell>
          <cell r="C1293" t="str">
            <v>ŽICA RETENCIJSKA 545-750-00 3XPLETENA (857-319) A10</v>
          </cell>
          <cell r="D1293">
            <v>8</v>
          </cell>
          <cell r="E1293">
            <v>20.807500000000001</v>
          </cell>
          <cell r="F1293">
            <v>166.46</v>
          </cell>
          <cell r="G1293">
            <v>8</v>
          </cell>
          <cell r="H1293">
            <v>20.805</v>
          </cell>
          <cell r="I1293">
            <v>166.44</v>
          </cell>
        </row>
        <row r="1294">
          <cell r="B1294" t="str">
            <v>112260</v>
          </cell>
          <cell r="C1294" t="str">
            <v>JAPONSKA ELASTOMERNA VERIŽICA DYNALINK 4,57M</v>
          </cell>
          <cell r="D1294">
            <v>5</v>
          </cell>
          <cell r="E1294">
            <v>10.511499999999998</v>
          </cell>
          <cell r="F1294">
            <v>52.550000000000004</v>
          </cell>
          <cell r="G1294">
            <v>6</v>
          </cell>
          <cell r="H1294">
            <v>10.512</v>
          </cell>
          <cell r="I1294">
            <v>63.072000000000003</v>
          </cell>
        </row>
        <row r="1295">
          <cell r="B1295" t="str">
            <v>112262</v>
          </cell>
          <cell r="C1295" t="str">
            <v>PLOŠČA VESTIBULARNA MALA ŠT.1 TRDA BELA</v>
          </cell>
          <cell r="D1295">
            <v>2</v>
          </cell>
          <cell r="E1295">
            <v>13.42</v>
          </cell>
          <cell r="F1295">
            <v>26.84</v>
          </cell>
          <cell r="G1295">
            <v>2</v>
          </cell>
          <cell r="H1295">
            <v>12.045</v>
          </cell>
          <cell r="I1295">
            <v>24.09</v>
          </cell>
        </row>
        <row r="1296">
          <cell r="B1296" t="str">
            <v>112263</v>
          </cell>
          <cell r="C1296" t="str">
            <v>PLOŠČA VESTIBULARNA VELIKA ŠT.2 TRDA BELA</v>
          </cell>
          <cell r="D1296">
            <v>2</v>
          </cell>
          <cell r="E1296">
            <v>12.734999999999999</v>
          </cell>
          <cell r="F1296">
            <v>25.47</v>
          </cell>
          <cell r="G1296">
            <v>2</v>
          </cell>
          <cell r="H1296">
            <v>12.045</v>
          </cell>
          <cell r="I1296">
            <v>24.09</v>
          </cell>
        </row>
        <row r="1297">
          <cell r="B1297" t="str">
            <v>112308</v>
          </cell>
          <cell r="C1297" t="str">
            <v>VIJAK TRANSV. 600-400-10</v>
          </cell>
          <cell r="D1297">
            <v>1</v>
          </cell>
          <cell r="E1297">
            <v>7.32</v>
          </cell>
          <cell r="F1297">
            <v>7.32</v>
          </cell>
          <cell r="G1297">
            <v>1</v>
          </cell>
          <cell r="H1297">
            <v>7.3223000000000003</v>
          </cell>
          <cell r="I1297">
            <v>7.3223000000000003</v>
          </cell>
        </row>
        <row r="1298">
          <cell r="B1298" t="str">
            <v>112309</v>
          </cell>
          <cell r="C1298" t="str">
            <v>TUBA ZA LEPLJENJE 1. MOLAR A1 3M</v>
          </cell>
          <cell r="D1298">
            <v>415</v>
          </cell>
          <cell r="E1298">
            <v>5.7494146341463397</v>
          </cell>
          <cell r="F1298">
            <v>2386.04</v>
          </cell>
          <cell r="G1298">
            <v>390</v>
          </cell>
          <cell r="H1298">
            <v>5.7488000000000001</v>
          </cell>
          <cell r="I1298">
            <v>2242.0319999999988</v>
          </cell>
        </row>
        <row r="1299">
          <cell r="B1299" t="str">
            <v>112310</v>
          </cell>
          <cell r="C1299" t="str">
            <v>TUBA ZA LEPLJENJE 2. MOLAR A1 3M</v>
          </cell>
          <cell r="D1299">
            <v>105</v>
          </cell>
          <cell r="E1299">
            <v>5.7492363636363635</v>
          </cell>
          <cell r="F1299">
            <v>603.65</v>
          </cell>
          <cell r="G1299">
            <v>105</v>
          </cell>
          <cell r="H1299">
            <v>5.7488000000000001</v>
          </cell>
          <cell r="I1299">
            <v>603.62399999999991</v>
          </cell>
        </row>
        <row r="1300">
          <cell r="B1300" t="str">
            <v>112311</v>
          </cell>
          <cell r="C1300" t="str">
            <v>RELY-A-BOND PASTA 3,5G BRIZGA</v>
          </cell>
          <cell r="D1300">
            <v>1</v>
          </cell>
          <cell r="E1300">
            <v>18.615000000000002</v>
          </cell>
          <cell r="F1300">
            <v>18.62</v>
          </cell>
          <cell r="G1300">
            <v>1</v>
          </cell>
          <cell r="H1300">
            <v>18.615000000000002</v>
          </cell>
          <cell r="I1300">
            <v>18.615000000000002</v>
          </cell>
        </row>
        <row r="1301">
          <cell r="B1301" t="str">
            <v>115008</v>
          </cell>
          <cell r="C1301" t="str">
            <v>LOK DENTAFLEX 766-120-00/ZG. A10</v>
          </cell>
          <cell r="D1301">
            <v>5</v>
          </cell>
          <cell r="E1301">
            <v>11.029466666666668</v>
          </cell>
          <cell r="F1301">
            <v>55.15</v>
          </cell>
          <cell r="G1301">
            <v>4</v>
          </cell>
          <cell r="H1301">
            <v>11.0284</v>
          </cell>
          <cell r="I1301">
            <v>44.113599999999998</v>
          </cell>
        </row>
        <row r="1302">
          <cell r="B1302" t="str">
            <v>115011</v>
          </cell>
          <cell r="C1302" t="str">
            <v>LOK REMATIT.LITE 012/ 766-061-00 A10</v>
          </cell>
          <cell r="D1302">
            <v>2</v>
          </cell>
          <cell r="E1302">
            <v>18.052400000000002</v>
          </cell>
          <cell r="F1302">
            <v>36.1</v>
          </cell>
          <cell r="G1302">
            <v>2</v>
          </cell>
          <cell r="H1302">
            <v>18.052400000000002</v>
          </cell>
          <cell r="I1302">
            <v>36.104800000000004</v>
          </cell>
        </row>
        <row r="1303">
          <cell r="B1303" t="str">
            <v>115015</v>
          </cell>
          <cell r="C1303" t="str">
            <v>LOK OBRAZNI DVOJNI 741-050-00</v>
          </cell>
          <cell r="D1303">
            <v>6</v>
          </cell>
          <cell r="E1303">
            <v>12.200000000000001</v>
          </cell>
          <cell r="F1303">
            <v>73.2</v>
          </cell>
          <cell r="G1303">
            <v>15</v>
          </cell>
          <cell r="H1303">
            <v>10.950000000000001</v>
          </cell>
          <cell r="I1303">
            <v>164.25</v>
          </cell>
        </row>
        <row r="1304">
          <cell r="B1304" t="str">
            <v>115019</v>
          </cell>
          <cell r="C1304" t="str">
            <v>OBROČKI ZA SEP.774-100/200 A1000</v>
          </cell>
          <cell r="D1304">
            <v>3</v>
          </cell>
          <cell r="E1304">
            <v>14.237500000000001</v>
          </cell>
          <cell r="F1304">
            <v>42.72</v>
          </cell>
          <cell r="G1304">
            <v>2</v>
          </cell>
          <cell r="H1304">
            <v>14.234999999999999</v>
          </cell>
          <cell r="I1304">
            <v>28.47</v>
          </cell>
        </row>
        <row r="1305">
          <cell r="B1305" t="str">
            <v>115029</v>
          </cell>
          <cell r="C1305" t="str">
            <v>VIJAK SEKT.MEDIUM RAVNI 600-500-10 A10</v>
          </cell>
          <cell r="D1305">
            <v>40</v>
          </cell>
          <cell r="E1305">
            <v>3.2631000000000001</v>
          </cell>
          <cell r="F1305">
            <v>134.58000000000001</v>
          </cell>
          <cell r="G1305">
            <v>3</v>
          </cell>
          <cell r="H1305">
            <v>3.6577999999999999</v>
          </cell>
          <cell r="I1305">
            <v>10.9734</v>
          </cell>
        </row>
        <row r="1306">
          <cell r="B1306" t="str">
            <v>115030</v>
          </cell>
          <cell r="C1306" t="str">
            <v>VIJAK SEKTOREN BERTONIJEV 602-605-10 A1</v>
          </cell>
          <cell r="D1306">
            <v>44</v>
          </cell>
          <cell r="E1306">
            <v>15.7616</v>
          </cell>
          <cell r="F1306">
            <v>693.51</v>
          </cell>
          <cell r="G1306">
            <v>41</v>
          </cell>
          <cell r="H1306">
            <v>15.763199999999999</v>
          </cell>
          <cell r="I1306">
            <v>646.2912</v>
          </cell>
        </row>
        <row r="1307">
          <cell r="B1307" t="str">
            <v>115086</v>
          </cell>
          <cell r="C1307" t="str">
            <v>VERIŽICA FORESTADENT 760-0030 A10</v>
          </cell>
          <cell r="D1307">
            <v>2</v>
          </cell>
          <cell r="E1307">
            <v>35.56</v>
          </cell>
          <cell r="F1307">
            <v>71.12</v>
          </cell>
          <cell r="G1307">
            <v>2</v>
          </cell>
          <cell r="H1307">
            <v>35.556199999999997</v>
          </cell>
          <cell r="I1307">
            <v>71.112399999999994</v>
          </cell>
        </row>
        <row r="1308">
          <cell r="B1308" t="str">
            <v>115109</v>
          </cell>
          <cell r="C1308" t="str">
            <v>OBROČEK-FIX.ORTODONT.882-001/036 A10</v>
          </cell>
          <cell r="D1308">
            <v>145</v>
          </cell>
          <cell r="E1308">
            <v>4.4681500000000005</v>
          </cell>
          <cell r="F1308">
            <v>627.98</v>
          </cell>
          <cell r="G1308"/>
          <cell r="I1308"/>
        </row>
        <row r="1309">
          <cell r="B1309" t="str">
            <v>115118</v>
          </cell>
          <cell r="C1309" t="str">
            <v>TEG VRATNI 745-021-00</v>
          </cell>
          <cell r="D1309">
            <v>6</v>
          </cell>
          <cell r="E1309">
            <v>45.934399999999997</v>
          </cell>
          <cell r="F1309">
            <v>123.62</v>
          </cell>
          <cell r="G1309">
            <v>15</v>
          </cell>
          <cell r="H1309">
            <v>7.9516999999999998</v>
          </cell>
          <cell r="I1309">
            <v>119.27549999999999</v>
          </cell>
        </row>
        <row r="1310">
          <cell r="B1310" t="str">
            <v>115138</v>
          </cell>
          <cell r="C1310" t="str">
            <v>QUAD HELIX 728-100/102-00 A10</v>
          </cell>
          <cell r="D1310">
            <v>6</v>
          </cell>
          <cell r="E1310">
            <v>46.829533333333337</v>
          </cell>
          <cell r="F1310">
            <v>280.98</v>
          </cell>
          <cell r="G1310">
            <v>6</v>
          </cell>
          <cell r="H1310">
            <v>46.827200000000005</v>
          </cell>
          <cell r="I1310">
            <v>280.96320000000003</v>
          </cell>
        </row>
        <row r="1311">
          <cell r="B1311" t="str">
            <v>119142</v>
          </cell>
          <cell r="C1311" t="str">
            <v>VIJAK ORTHO HYRAX MINI 602.. A1</v>
          </cell>
          <cell r="D1311">
            <v>27</v>
          </cell>
          <cell r="E1311">
            <v>16.488466666666667</v>
          </cell>
          <cell r="F1311">
            <v>445.19</v>
          </cell>
          <cell r="G1311">
            <v>27</v>
          </cell>
          <cell r="H1311">
            <v>16.485399999999998</v>
          </cell>
          <cell r="I1311">
            <v>445.10580000000004</v>
          </cell>
        </row>
        <row r="1312">
          <cell r="B1312" t="str">
            <v>119147</v>
          </cell>
          <cell r="C1312" t="str">
            <v>ZAPONKA BETIČAŠTA (BALL CLASPS) 620-107/110 A100</v>
          </cell>
          <cell r="D1312">
            <v>1</v>
          </cell>
          <cell r="E1312">
            <v>22</v>
          </cell>
          <cell r="F1312">
            <v>22</v>
          </cell>
          <cell r="G1312">
            <v>1</v>
          </cell>
          <cell r="H1312">
            <v>21.998600000000003</v>
          </cell>
          <cell r="I1312">
            <v>21.998600000000003</v>
          </cell>
        </row>
        <row r="1313">
          <cell r="B1313" t="str">
            <v>119168</v>
          </cell>
          <cell r="C1313" t="str">
            <v>LOK BIOSTARTER ZG. 203-0825/0840 A10</v>
          </cell>
          <cell r="D1313">
            <v>29</v>
          </cell>
          <cell r="E1313">
            <v>47.760977777777775</v>
          </cell>
          <cell r="F1313">
            <v>1385.08</v>
          </cell>
          <cell r="G1313">
            <v>23</v>
          </cell>
          <cell r="H1313">
            <v>47.764399999999995</v>
          </cell>
          <cell r="I1313">
            <v>1098.5812000000001</v>
          </cell>
        </row>
        <row r="1314">
          <cell r="B1314" t="str">
            <v>120782</v>
          </cell>
          <cell r="C1314" t="str">
            <v>VIJAK ORTODONTSKI 600-610-00</v>
          </cell>
          <cell r="D1314">
            <v>25</v>
          </cell>
          <cell r="E1314">
            <v>15.24836</v>
          </cell>
          <cell r="F1314">
            <v>381.19</v>
          </cell>
          <cell r="G1314">
            <v>25</v>
          </cell>
          <cell r="H1314">
            <v>15.245899999999999</v>
          </cell>
          <cell r="I1314">
            <v>381.14749999999998</v>
          </cell>
        </row>
        <row r="1315">
          <cell r="B1315" t="str">
            <v>120794</v>
          </cell>
          <cell r="C1315" t="str">
            <v>VERIŽICA ELASTIČNA BREZ PRESL. 406-622</v>
          </cell>
          <cell r="D1315">
            <v>2</v>
          </cell>
          <cell r="E1315">
            <v>36.137500000000003</v>
          </cell>
          <cell r="F1315">
            <v>72.28</v>
          </cell>
          <cell r="G1315">
            <v>2</v>
          </cell>
          <cell r="H1315">
            <v>36.134999999999998</v>
          </cell>
          <cell r="I1315">
            <v>72.27</v>
          </cell>
        </row>
        <row r="1316">
          <cell r="B1316" t="str">
            <v>120928</v>
          </cell>
          <cell r="C1316" t="str">
            <v>BLOCK-OUT RESIN LC ZAČ.DVIG UGRIZA</v>
          </cell>
          <cell r="D1316">
            <v>6</v>
          </cell>
          <cell r="E1316">
            <v>37.82</v>
          </cell>
          <cell r="F1316">
            <v>226.92000000000002</v>
          </cell>
          <cell r="G1316"/>
          <cell r="I1316"/>
        </row>
        <row r="1317">
          <cell r="B1317" t="str">
            <v>121113</v>
          </cell>
          <cell r="C1317" t="str">
            <v>VERIŽICA ELASTIČNA ORMCO 639-0002/0019</v>
          </cell>
          <cell r="D1317">
            <v>2</v>
          </cell>
          <cell r="E1317">
            <v>36.619999999999997</v>
          </cell>
          <cell r="F1317">
            <v>73.239999999999995</v>
          </cell>
          <cell r="G1317">
            <v>2</v>
          </cell>
          <cell r="H1317">
            <v>36.621500000000005</v>
          </cell>
          <cell r="I1317">
            <v>73.243000000000009</v>
          </cell>
        </row>
        <row r="1318">
          <cell r="B1318" t="str">
            <v>230130</v>
          </cell>
          <cell r="C1318" t="str">
            <v>VZMET NITINOL 12MM 346-200 A10</v>
          </cell>
          <cell r="D1318">
            <v>3</v>
          </cell>
          <cell r="E1318">
            <v>98.55</v>
          </cell>
          <cell r="F1318">
            <v>295.65000000000003</v>
          </cell>
          <cell r="G1318">
            <v>1</v>
          </cell>
          <cell r="H1318">
            <v>98.55</v>
          </cell>
          <cell r="I1318">
            <v>98.55</v>
          </cell>
        </row>
        <row r="1319">
          <cell r="B1319" t="str">
            <v>230330</v>
          </cell>
          <cell r="C1319" t="str">
            <v>VZMET NITINOL 9MM 344-200 A10</v>
          </cell>
          <cell r="D1319">
            <v>4</v>
          </cell>
          <cell r="E1319">
            <v>98.55</v>
          </cell>
          <cell r="F1319">
            <v>394.2</v>
          </cell>
          <cell r="G1319">
            <v>2</v>
          </cell>
          <cell r="H1319">
            <v>98.55</v>
          </cell>
          <cell r="I1319">
            <v>197.1</v>
          </cell>
        </row>
        <row r="1320">
          <cell r="B1320"/>
          <cell r="C1320"/>
          <cell r="D1320">
            <v>2309.8250000000003</v>
          </cell>
          <cell r="E1320"/>
          <cell r="F1320">
            <v>40897.42</v>
          </cell>
          <cell r="G1320">
            <v>1951</v>
          </cell>
          <cell r="H1320"/>
          <cell r="I1320">
            <v>41919.151699999988</v>
          </cell>
        </row>
        <row r="1321">
          <cell r="B1321" t="str">
            <v>013437</v>
          </cell>
          <cell r="C1321" t="str">
            <v>MODELIRNI NOŽEK ZA VOSEK (CM1435)</v>
          </cell>
          <cell r="D1321">
            <v>5</v>
          </cell>
          <cell r="E1321">
            <v>3.0500000000000003</v>
          </cell>
          <cell r="F1321">
            <v>15.25</v>
          </cell>
          <cell r="G1321">
            <v>5</v>
          </cell>
          <cell r="H1321">
            <v>3.0500000000000003</v>
          </cell>
          <cell r="I1321">
            <v>15.25</v>
          </cell>
        </row>
        <row r="1322">
          <cell r="B1322" t="str">
            <v>070047</v>
          </cell>
          <cell r="C1322" t="str">
            <v>REZILO SKALPEL, STER. 0351-15C ASA (871B/15C CARLM) A100</v>
          </cell>
          <cell r="D1322">
            <v>3</v>
          </cell>
          <cell r="E1322">
            <v>18.080200000000001</v>
          </cell>
          <cell r="F1322">
            <v>54.24</v>
          </cell>
          <cell r="G1322">
            <v>3</v>
          </cell>
          <cell r="H1322">
            <v>18.081400000000002</v>
          </cell>
          <cell r="I1322">
            <v>54.244199999999999</v>
          </cell>
        </row>
        <row r="1323">
          <cell r="B1323" t="str">
            <v>080065</v>
          </cell>
          <cell r="C1323" t="str">
            <v>PINCETA ZOBOZDRAVNIŠKA 150 MM (771A/2)</v>
          </cell>
          <cell r="D1323">
            <v>74</v>
          </cell>
          <cell r="E1323">
            <v>11.105042105263157</v>
          </cell>
          <cell r="F1323">
            <v>845.2</v>
          </cell>
          <cell r="G1323">
            <v>64</v>
          </cell>
          <cell r="H1323">
            <v>9.0280000000000005</v>
          </cell>
          <cell r="I1323">
            <v>577.79200000000003</v>
          </cell>
        </row>
        <row r="1324">
          <cell r="B1324" t="str">
            <v>080088</v>
          </cell>
          <cell r="C1324" t="str">
            <v>GORILNIK KOVIN.ŠPIRITNI-ZOB.ORD.</v>
          </cell>
          <cell r="D1324">
            <v>3</v>
          </cell>
          <cell r="E1324">
            <v>29.545866666666665</v>
          </cell>
          <cell r="F1324">
            <v>88.64</v>
          </cell>
          <cell r="G1324">
            <v>2</v>
          </cell>
          <cell r="H1324">
            <v>28.413800000000002</v>
          </cell>
          <cell r="I1324">
            <v>56.827600000000004</v>
          </cell>
        </row>
        <row r="1325">
          <cell r="B1325" t="str">
            <v>080507</v>
          </cell>
          <cell r="C1325" t="str">
            <v>PINCETA ZA LEPLJ. BUKALNIH TUB OLS-2115 (678-505)</v>
          </cell>
          <cell r="D1325">
            <v>2</v>
          </cell>
          <cell r="E1325">
            <v>49</v>
          </cell>
          <cell r="F1325">
            <v>98</v>
          </cell>
          <cell r="G1325"/>
          <cell r="I1325"/>
        </row>
        <row r="1326">
          <cell r="B1326" t="str">
            <v>080519</v>
          </cell>
          <cell r="C1326" t="str">
            <v>ŠKARJE KIRURŠKE UKRIVLJENE HAMMACH(CARLM 802)</v>
          </cell>
          <cell r="D1326">
            <v>13</v>
          </cell>
          <cell r="E1326">
            <v>19.937111111111111</v>
          </cell>
          <cell r="F1326">
            <v>259.16000000000003</v>
          </cell>
          <cell r="G1326">
            <v>11</v>
          </cell>
          <cell r="H1326">
            <v>19.938500000000001</v>
          </cell>
          <cell r="I1326">
            <v>219.3235</v>
          </cell>
        </row>
        <row r="1327">
          <cell r="B1327" t="str">
            <v>110039</v>
          </cell>
          <cell r="C1327" t="str">
            <v>BRIZGALKA KOVINSKA ZA KARPULE HSA 830-18 (1950 CARLM)</v>
          </cell>
          <cell r="D1327">
            <v>52</v>
          </cell>
          <cell r="E1327">
            <v>72.32083200000001</v>
          </cell>
          <cell r="F1327">
            <v>3760.6800000000003</v>
          </cell>
          <cell r="G1327">
            <v>26</v>
          </cell>
          <cell r="H1327">
            <v>72.324700000000007</v>
          </cell>
          <cell r="I1327">
            <v>1880.4422</v>
          </cell>
        </row>
        <row r="1328">
          <cell r="B1328" t="str">
            <v>110116</v>
          </cell>
          <cell r="C1328" t="str">
            <v>GORILNIK STEKLENI ŠPIRITNI-ZOB.ORD.</v>
          </cell>
          <cell r="D1328">
            <v>2</v>
          </cell>
          <cell r="E1328">
            <v>20.8</v>
          </cell>
          <cell r="F1328">
            <v>41.6</v>
          </cell>
          <cell r="G1328">
            <v>3</v>
          </cell>
          <cell r="H1328">
            <v>19.641999999999999</v>
          </cell>
          <cell r="I1328">
            <v>58.926000000000002</v>
          </cell>
        </row>
        <row r="1329">
          <cell r="B1329" t="str">
            <v>110185</v>
          </cell>
          <cell r="C1329" t="str">
            <v>LOPATICA ZA MEŠANJE CEMENTA OBOJESTRANSKA</v>
          </cell>
          <cell r="D1329">
            <v>10</v>
          </cell>
          <cell r="E1329">
            <v>22.190900000000003</v>
          </cell>
          <cell r="F1329">
            <v>221.91</v>
          </cell>
          <cell r="G1329">
            <v>8</v>
          </cell>
          <cell r="H1329">
            <v>22.191799999999997</v>
          </cell>
          <cell r="I1329">
            <v>177.53439999999998</v>
          </cell>
        </row>
        <row r="1330">
          <cell r="B1330" t="str">
            <v>110186</v>
          </cell>
          <cell r="C1330" t="str">
            <v>LOPATICA ZA MODELIRANJE HEIDEMANN KOVINSKA FLEXIBLE</v>
          </cell>
          <cell r="D1330">
            <v>48</v>
          </cell>
          <cell r="E1330">
            <v>4.88</v>
          </cell>
          <cell r="F1330">
            <v>234.24</v>
          </cell>
          <cell r="G1330">
            <v>48</v>
          </cell>
          <cell r="H1330">
            <v>4.88</v>
          </cell>
          <cell r="I1330">
            <v>234.24</v>
          </cell>
        </row>
        <row r="1331">
          <cell r="B1331" t="str">
            <v>110189</v>
          </cell>
          <cell r="C1331" t="str">
            <v>LOPATICA MEŠALNA FLEKSIBILNA (ALG.,MAV.)</v>
          </cell>
          <cell r="D1331">
            <v>15</v>
          </cell>
          <cell r="E1331">
            <v>4.7587999999999999</v>
          </cell>
          <cell r="F1331">
            <v>71.39</v>
          </cell>
          <cell r="G1331">
            <v>20</v>
          </cell>
          <cell r="H1331">
            <v>4.758</v>
          </cell>
          <cell r="I1331">
            <v>95.160000000000025</v>
          </cell>
        </row>
        <row r="1332">
          <cell r="B1332" t="str">
            <v>110190</v>
          </cell>
          <cell r="C1332" t="str">
            <v>TLAČILEC RAVNI (1054)</v>
          </cell>
          <cell r="D1332">
            <v>4</v>
          </cell>
          <cell r="E1332">
            <v>16.4208</v>
          </cell>
          <cell r="F1332">
            <v>65.680000000000007</v>
          </cell>
          <cell r="G1332">
            <v>2</v>
          </cell>
          <cell r="H1332">
            <v>16.421199999999999</v>
          </cell>
          <cell r="I1332">
            <v>32.842399999999998</v>
          </cell>
        </row>
        <row r="1333">
          <cell r="B1333" t="str">
            <v>110192</v>
          </cell>
          <cell r="C1333" t="str">
            <v>SONDA ZOBNA STARR TRDA KONICA 27 (1081)</v>
          </cell>
          <cell r="D1333">
            <v>21</v>
          </cell>
          <cell r="E1333">
            <v>4.5533333333333337</v>
          </cell>
          <cell r="F1333">
            <v>97.09</v>
          </cell>
          <cell r="G1333">
            <v>25</v>
          </cell>
          <cell r="H1333">
            <v>4.3920000000000003</v>
          </cell>
          <cell r="I1333">
            <v>109.8</v>
          </cell>
        </row>
        <row r="1334">
          <cell r="B1334" t="str">
            <v>110193</v>
          </cell>
          <cell r="C1334" t="str">
            <v>SONDA ZOBNA 0701 TRDA KONICA (1085)</v>
          </cell>
          <cell r="D1334">
            <v>85</v>
          </cell>
          <cell r="E1334">
            <v>4.8826666666666672</v>
          </cell>
          <cell r="F1334">
            <v>465.6</v>
          </cell>
          <cell r="G1334">
            <v>90</v>
          </cell>
          <cell r="H1334">
            <v>4.0260000000000007</v>
          </cell>
          <cell r="I1334">
            <v>362.33999999999992</v>
          </cell>
        </row>
        <row r="1335">
          <cell r="B1335" t="str">
            <v>111461</v>
          </cell>
          <cell r="C1335" t="str">
            <v>DRŽALEC USTNIČNI RETRAKTOR (075 DENTAURUM)</v>
          </cell>
          <cell r="D1335">
            <v>4</v>
          </cell>
          <cell r="E1335">
            <v>17.693000000000001</v>
          </cell>
          <cell r="F1335">
            <v>70.77</v>
          </cell>
          <cell r="G1335">
            <v>5</v>
          </cell>
          <cell r="H1335">
            <v>14.457000000000001</v>
          </cell>
          <cell r="I1335">
            <v>72.284999999999997</v>
          </cell>
        </row>
        <row r="1336">
          <cell r="B1336" t="str">
            <v>111471</v>
          </cell>
          <cell r="C1336" t="str">
            <v>KLEŠČE ZA ADAPTA FOLIJO</v>
          </cell>
          <cell r="D1336">
            <v>2</v>
          </cell>
          <cell r="E1336">
            <v>10.162599999999999</v>
          </cell>
          <cell r="F1336">
            <v>20.330000000000002</v>
          </cell>
          <cell r="G1336">
            <v>2</v>
          </cell>
          <cell r="H1336">
            <v>10.162599999999999</v>
          </cell>
          <cell r="I1336">
            <v>20.325199999999999</v>
          </cell>
        </row>
        <row r="1337">
          <cell r="B1337" t="str">
            <v>111552</v>
          </cell>
          <cell r="C1337" t="str">
            <v>DRŽALO ZA INJ.ZA KARPULE MIRAMATIC HOLDER PLUS</v>
          </cell>
          <cell r="D1337">
            <v>1</v>
          </cell>
          <cell r="E1337">
            <v>44.85</v>
          </cell>
          <cell r="F1337">
            <v>44.85</v>
          </cell>
          <cell r="G1337">
            <v>4</v>
          </cell>
          <cell r="H1337">
            <v>44.853900000000003</v>
          </cell>
          <cell r="I1337">
            <v>179.41560000000001</v>
          </cell>
        </row>
        <row r="1338">
          <cell r="B1338" t="str">
            <v>111572</v>
          </cell>
          <cell r="C1338" t="str">
            <v>INŠTRUMENT MODELIRNI OPTRASCULPT KPL</v>
          </cell>
          <cell r="D1338">
            <v>1</v>
          </cell>
          <cell r="E1338">
            <v>75.2</v>
          </cell>
          <cell r="F1338">
            <v>75.2</v>
          </cell>
          <cell r="G1338">
            <v>1</v>
          </cell>
          <cell r="H1338">
            <v>73.2</v>
          </cell>
          <cell r="I1338">
            <v>73.2</v>
          </cell>
        </row>
        <row r="1339">
          <cell r="B1339" t="str">
            <v>112097</v>
          </cell>
          <cell r="C1339" t="str">
            <v>VZVOD ZA ODSTRANJEVANJE KORENINE HEIDEBRINK</v>
          </cell>
          <cell r="D1339">
            <v>1</v>
          </cell>
          <cell r="E1339">
            <v>33.99</v>
          </cell>
          <cell r="F1339">
            <v>33.99</v>
          </cell>
          <cell r="G1339"/>
          <cell r="I1339"/>
        </row>
        <row r="1340">
          <cell r="B1340" t="str">
            <v>112098</v>
          </cell>
          <cell r="C1340" t="str">
            <v>ŠKARJE KIRURŠKE UKRIVLJENE LA GRANGE 11,5 CM</v>
          </cell>
          <cell r="D1340">
            <v>2</v>
          </cell>
          <cell r="E1340">
            <v>43.114799999999995</v>
          </cell>
          <cell r="F1340">
            <v>86.22</v>
          </cell>
          <cell r="G1340">
            <v>2</v>
          </cell>
          <cell r="H1340">
            <v>43.116000000000007</v>
          </cell>
          <cell r="I1340">
            <v>86.232000000000014</v>
          </cell>
        </row>
        <row r="1341">
          <cell r="B1341" t="str">
            <v>112099</v>
          </cell>
          <cell r="C1341" t="str">
            <v>DOZA REZERVNA PLIN ZA MIRATORCH 400ML</v>
          </cell>
          <cell r="D1341">
            <v>20</v>
          </cell>
          <cell r="E1341">
            <v>3.0500000000000003</v>
          </cell>
          <cell r="F1341">
            <v>61</v>
          </cell>
          <cell r="G1341">
            <v>20</v>
          </cell>
          <cell r="H1341">
            <v>3.0500000000000003</v>
          </cell>
          <cell r="I1341">
            <v>61</v>
          </cell>
        </row>
        <row r="1342">
          <cell r="B1342" t="str">
            <v>112100</v>
          </cell>
          <cell r="C1342" t="str">
            <v>KLEŠČE ZA PODJ. LOKE VELIKE HSL426-14 (003-180)</v>
          </cell>
          <cell r="D1342">
            <v>1</v>
          </cell>
          <cell r="E1342">
            <v>69.63</v>
          </cell>
          <cell r="F1342">
            <v>69.63</v>
          </cell>
          <cell r="G1342">
            <v>1</v>
          </cell>
          <cell r="H1342">
            <v>69.627799999999993</v>
          </cell>
          <cell r="I1342">
            <v>69.627799999999993</v>
          </cell>
        </row>
        <row r="1343">
          <cell r="B1343" t="str">
            <v>112312</v>
          </cell>
          <cell r="C1343" t="str">
            <v>KIRETA GRACEY  BARVNA EVEREDGE ROČAJ ŠT.9 HU-FRIEDY</v>
          </cell>
          <cell r="D1343">
            <v>72</v>
          </cell>
          <cell r="E1343">
            <v>47.481043478260872</v>
          </cell>
          <cell r="F1343">
            <v>3418.6</v>
          </cell>
          <cell r="G1343">
            <v>77</v>
          </cell>
          <cell r="H1343">
            <v>47.480000000000004</v>
          </cell>
          <cell r="I1343">
            <v>3655.96</v>
          </cell>
        </row>
        <row r="1344">
          <cell r="B1344" t="str">
            <v>112314</v>
          </cell>
          <cell r="C1344" t="str">
            <v>RETRAKTOR CARLM</v>
          </cell>
          <cell r="D1344">
            <v>0</v>
          </cell>
          <cell r="E1344">
            <v>52.63</v>
          </cell>
          <cell r="F1344">
            <v>0</v>
          </cell>
          <cell r="G1344"/>
          <cell r="I1344"/>
        </row>
        <row r="1345">
          <cell r="B1345" t="str">
            <v>112316</v>
          </cell>
          <cell r="C1345" t="str">
            <v>ŽLIČKA KIRURŠKA RAVNA CARLM</v>
          </cell>
          <cell r="D1345">
            <v>4</v>
          </cell>
          <cell r="E1345">
            <v>44.272849999999998</v>
          </cell>
          <cell r="F1345">
            <v>177.08</v>
          </cell>
          <cell r="G1345">
            <v>4</v>
          </cell>
          <cell r="H1345">
            <v>44.267700000000005</v>
          </cell>
          <cell r="I1345">
            <v>177.07080000000002</v>
          </cell>
        </row>
        <row r="1346">
          <cell r="B1346" t="str">
            <v>112551</v>
          </cell>
          <cell r="C1346" t="str">
            <v>DRŽALO Z OGLEDALOM PLASTIČNO ZIRC HD CRYSTAL RAZL.BARV A12</v>
          </cell>
          <cell r="D1346">
            <v>18</v>
          </cell>
          <cell r="E1346">
            <v>106.14</v>
          </cell>
          <cell r="F1346">
            <v>1910.52</v>
          </cell>
          <cell r="G1346">
            <v>12</v>
          </cell>
          <cell r="H1346">
            <v>106.14</v>
          </cell>
          <cell r="I1346">
            <v>1273.68</v>
          </cell>
        </row>
        <row r="1347">
          <cell r="B1347" t="str">
            <v>112552</v>
          </cell>
          <cell r="C1347" t="str">
            <v>OGLEDALO ZOBNO RHODIUM CARLM 478/3 FI 20MM A12</v>
          </cell>
          <cell r="D1347">
            <v>20</v>
          </cell>
          <cell r="E1347">
            <v>19.620692307692305</v>
          </cell>
          <cell r="F1347">
            <v>343.06</v>
          </cell>
          <cell r="G1347">
            <v>21</v>
          </cell>
          <cell r="H1347">
            <v>12.565999999999999</v>
          </cell>
          <cell r="I1347">
            <v>263.88599999999997</v>
          </cell>
        </row>
        <row r="1348">
          <cell r="B1348" t="str">
            <v>112553</v>
          </cell>
          <cell r="C1348" t="str">
            <v>OGLEDALO ZOBNO RHODIUM CARLM 478/4 FI 22MM A12</v>
          </cell>
          <cell r="D1348">
            <v>65</v>
          </cell>
          <cell r="E1348">
            <v>12.847405128205123</v>
          </cell>
          <cell r="F1348">
            <v>827.84</v>
          </cell>
          <cell r="G1348">
            <v>68</v>
          </cell>
          <cell r="H1348">
            <v>12.565999999999999</v>
          </cell>
          <cell r="I1348">
            <v>854.48799999999994</v>
          </cell>
        </row>
        <row r="1349">
          <cell r="B1349" t="str">
            <v>112554</v>
          </cell>
          <cell r="C1349" t="str">
            <v>OGLEDALO ZOBNO RHODIUM CARLM 478/5 FI 24MM A12</v>
          </cell>
          <cell r="D1349">
            <v>11</v>
          </cell>
          <cell r="E1349">
            <v>12.769400000000001</v>
          </cell>
          <cell r="F1349">
            <v>140.28</v>
          </cell>
          <cell r="G1349">
            <v>10</v>
          </cell>
          <cell r="H1349">
            <v>12.565999999999999</v>
          </cell>
          <cell r="I1349">
            <v>125.66</v>
          </cell>
        </row>
        <row r="1350">
          <cell r="B1350" t="str">
            <v>112555</v>
          </cell>
          <cell r="C1350" t="str">
            <v>OGLEDALO ZOBNO RHODIUM S POVEČAVO  FI22MM (479/4 CARLM) A12</v>
          </cell>
          <cell r="D1350">
            <v>5</v>
          </cell>
          <cell r="E1350">
            <v>9.5230999999999995</v>
          </cell>
          <cell r="F1350">
            <v>45.58</v>
          </cell>
          <cell r="G1350">
            <v>6</v>
          </cell>
          <cell r="H1350">
            <v>7.5030000000000001</v>
          </cell>
          <cell r="I1350">
            <v>45.017999999999994</v>
          </cell>
        </row>
        <row r="1351">
          <cell r="B1351" t="str">
            <v>112556</v>
          </cell>
          <cell r="C1351" t="str">
            <v>OGLEDALO ZOBNO RHODIUM S POVEČAVO  FI24MM (479/5 CARLM) A12</v>
          </cell>
          <cell r="D1351">
            <v>2</v>
          </cell>
          <cell r="E1351">
            <v>10.035</v>
          </cell>
          <cell r="F1351">
            <v>20.07</v>
          </cell>
          <cell r="G1351">
            <v>8</v>
          </cell>
          <cell r="H1351">
            <v>7.5030000000000001</v>
          </cell>
          <cell r="I1351">
            <v>60.024000000000001</v>
          </cell>
        </row>
        <row r="1352">
          <cell r="B1352" t="str">
            <v>112558</v>
          </cell>
          <cell r="C1352" t="str">
            <v>ŽLICA ODTISNA KOVIN.NEPERF. OZOB.,DELNO OZOB. ČELJUST SP.</v>
          </cell>
          <cell r="D1352">
            <v>1</v>
          </cell>
          <cell r="E1352">
            <v>6.59</v>
          </cell>
          <cell r="F1352">
            <v>6.59</v>
          </cell>
          <cell r="G1352"/>
          <cell r="I1352"/>
        </row>
        <row r="1353">
          <cell r="B1353" t="str">
            <v>112600</v>
          </cell>
          <cell r="C1353" t="str">
            <v>ŠKARJE KIRURŠKE RAVNE HAMMACH 10,5 CM</v>
          </cell>
          <cell r="D1353">
            <v>58</v>
          </cell>
          <cell r="E1353">
            <v>19.580611111111107</v>
          </cell>
          <cell r="F1353">
            <v>1135.67</v>
          </cell>
          <cell r="G1353">
            <v>58</v>
          </cell>
          <cell r="H1353">
            <v>19.578599999999998</v>
          </cell>
          <cell r="I1353">
            <v>1135.5588</v>
          </cell>
        </row>
        <row r="1354">
          <cell r="B1354" t="str">
            <v>119117</v>
          </cell>
          <cell r="C1354" t="str">
            <v>PINCETA KIRURŠKA ANATOMSKA FINA 16-18 CM ASA 0635 (792DE)</v>
          </cell>
          <cell r="D1354">
            <v>3</v>
          </cell>
          <cell r="E1354">
            <v>10.073600000000001</v>
          </cell>
          <cell r="F1354">
            <v>30.22</v>
          </cell>
          <cell r="G1354">
            <v>3</v>
          </cell>
          <cell r="H1354">
            <v>10.0723</v>
          </cell>
          <cell r="I1354">
            <v>30.216900000000003</v>
          </cell>
        </row>
        <row r="1355">
          <cell r="B1355" t="str">
            <v>120071</v>
          </cell>
          <cell r="C1355" t="str">
            <v>ŽLIČKA KIRURŠKA UKRIVLJENA HEMINGWAY ASA (1145 CARLM)</v>
          </cell>
          <cell r="D1355">
            <v>6</v>
          </cell>
          <cell r="E1355">
            <v>10.100533333333333</v>
          </cell>
          <cell r="F1355">
            <v>60.6</v>
          </cell>
          <cell r="G1355">
            <v>8</v>
          </cell>
          <cell r="H1355">
            <v>10.101599999999999</v>
          </cell>
          <cell r="I1355">
            <v>80.812799999999996</v>
          </cell>
        </row>
        <row r="1356">
          <cell r="B1356" t="str">
            <v>120935</v>
          </cell>
          <cell r="C1356" t="str">
            <v>PEAN-KERAMIKA DIAM.UPOGNJEN (3850)</v>
          </cell>
          <cell r="D1356">
            <v>1</v>
          </cell>
          <cell r="E1356">
            <v>28.060000000000002</v>
          </cell>
          <cell r="F1356">
            <v>28.060000000000002</v>
          </cell>
          <cell r="G1356">
            <v>1</v>
          </cell>
          <cell r="H1356">
            <v>28.064899999999998</v>
          </cell>
          <cell r="I1356">
            <v>28.064899999999998</v>
          </cell>
        </row>
        <row r="1357">
          <cell r="B1357" t="str">
            <v>121199</v>
          </cell>
          <cell r="C1357" t="str">
            <v>REZILA-SKALPEL TEHNIČNI A100</v>
          </cell>
          <cell r="D1357">
            <v>52</v>
          </cell>
          <cell r="E1357">
            <v>11.760475675675682</v>
          </cell>
          <cell r="F1357">
            <v>611.52</v>
          </cell>
          <cell r="G1357">
            <v>52</v>
          </cell>
          <cell r="H1357">
            <v>11.755899999999999</v>
          </cell>
          <cell r="I1357">
            <v>611.30679999999938</v>
          </cell>
        </row>
        <row r="1358">
          <cell r="B1358" t="str">
            <v>125130</v>
          </cell>
          <cell r="C1358" t="str">
            <v>ŽAGICE REZERVNE 3 MM A10</v>
          </cell>
          <cell r="D1358">
            <v>2</v>
          </cell>
          <cell r="E1358">
            <v>6.575800000000001</v>
          </cell>
          <cell r="F1358">
            <v>13.15</v>
          </cell>
          <cell r="G1358">
            <v>4</v>
          </cell>
          <cell r="H1358">
            <v>6.575800000000001</v>
          </cell>
          <cell r="I1358">
            <v>26.303200000000004</v>
          </cell>
        </row>
        <row r="1359">
          <cell r="B1359" t="str">
            <v>125175</v>
          </cell>
          <cell r="C1359" t="str">
            <v>SKALPEL TEHNIČNI-DRŽALO Z ZAMENLJIV.KONICO (4100)</v>
          </cell>
          <cell r="D1359">
            <v>5</v>
          </cell>
          <cell r="E1359">
            <v>2.85</v>
          </cell>
          <cell r="F1359">
            <v>14.25</v>
          </cell>
          <cell r="G1359">
            <v>4</v>
          </cell>
          <cell r="H1359">
            <v>2.8548000000000004</v>
          </cell>
          <cell r="I1359">
            <v>11.419200000000002</v>
          </cell>
        </row>
        <row r="1360">
          <cell r="B1360" t="str">
            <v>230007</v>
          </cell>
          <cell r="C1360" t="str">
            <v>KLEŠČE EX INCIZIVNE ZG. ASA0100-1 (CARLM 3)</v>
          </cell>
          <cell r="D1360">
            <v>1</v>
          </cell>
          <cell r="E1360">
            <v>35.75</v>
          </cell>
          <cell r="F1360">
            <v>35.75</v>
          </cell>
          <cell r="G1360"/>
          <cell r="I1360"/>
        </row>
        <row r="1361">
          <cell r="B1361" t="str">
            <v>230008</v>
          </cell>
          <cell r="C1361" t="str">
            <v>KLEŠČE EX PREMOLAR SP. HSA111-13(CARLM M2013)</v>
          </cell>
          <cell r="D1361">
            <v>2</v>
          </cell>
          <cell r="E1361">
            <v>55.4223</v>
          </cell>
          <cell r="F1361">
            <v>110.84</v>
          </cell>
          <cell r="G1361">
            <v>2</v>
          </cell>
          <cell r="H1361">
            <v>55.418500000000002</v>
          </cell>
          <cell r="I1361">
            <v>110.837</v>
          </cell>
        </row>
        <row r="1362">
          <cell r="B1362" t="str">
            <v>230018</v>
          </cell>
          <cell r="C1362" t="str">
            <v>DRŽALO ZA OGLEDALO OKROGLO CM476</v>
          </cell>
          <cell r="D1362">
            <v>36</v>
          </cell>
          <cell r="E1362">
            <v>2.0630000000000002</v>
          </cell>
          <cell r="F1362">
            <v>79.22</v>
          </cell>
          <cell r="G1362">
            <v>41</v>
          </cell>
          <cell r="H1362">
            <v>1.7080000000000002</v>
          </cell>
          <cell r="I1362">
            <v>70.028000000000006</v>
          </cell>
        </row>
        <row r="1363">
          <cell r="B1363" t="str">
            <v>230019</v>
          </cell>
          <cell r="C1363" t="str">
            <v>SKALPEL Z NEZAMEN. KONICO HWB</v>
          </cell>
          <cell r="D1363">
            <v>5</v>
          </cell>
          <cell r="E1363">
            <v>28.857200000000002</v>
          </cell>
          <cell r="F1363">
            <v>144.28</v>
          </cell>
          <cell r="G1363">
            <v>5</v>
          </cell>
          <cell r="H1363">
            <v>28.855399999999999</v>
          </cell>
          <cell r="I1363">
            <v>144.27700000000002</v>
          </cell>
        </row>
        <row r="1364">
          <cell r="B1364" t="str">
            <v>230020</v>
          </cell>
          <cell r="C1364" t="str">
            <v>DVIGALO BEIN RAVEN HSA</v>
          </cell>
          <cell r="D1364">
            <v>5</v>
          </cell>
          <cell r="E1364">
            <v>31.88</v>
          </cell>
          <cell r="F1364">
            <v>159.4</v>
          </cell>
          <cell r="G1364">
            <v>7</v>
          </cell>
          <cell r="H1364">
            <v>31.876200000000001</v>
          </cell>
          <cell r="I1364">
            <v>223.13339999999997</v>
          </cell>
        </row>
        <row r="1365">
          <cell r="B1365" t="str">
            <v>230022</v>
          </cell>
          <cell r="C1365" t="str">
            <v>KLEŠČE KORENINSKE ZG. HSA557-51 (CARLM 52)</v>
          </cell>
          <cell r="D1365">
            <v>3</v>
          </cell>
          <cell r="E1365">
            <v>56.949866666666665</v>
          </cell>
          <cell r="F1365">
            <v>170.85</v>
          </cell>
          <cell r="G1365">
            <v>3</v>
          </cell>
          <cell r="H1365">
            <v>56.947800000000001</v>
          </cell>
          <cell r="I1365">
            <v>170.8434</v>
          </cell>
        </row>
        <row r="1366">
          <cell r="B1366" t="str">
            <v>230023</v>
          </cell>
          <cell r="C1366" t="str">
            <v>KLEŠČE KORENINSKE ZG. HSA106-51 (CARLM LS51A)</v>
          </cell>
          <cell r="D1366">
            <v>1</v>
          </cell>
          <cell r="E1366">
            <v>56.050000000000004</v>
          </cell>
          <cell r="F1366">
            <v>56.050000000000004</v>
          </cell>
          <cell r="G1366">
            <v>1</v>
          </cell>
          <cell r="H1366">
            <v>56.049900000000001</v>
          </cell>
          <cell r="I1366">
            <v>56.049900000000001</v>
          </cell>
        </row>
        <row r="1367">
          <cell r="B1367" t="str">
            <v>230024</v>
          </cell>
          <cell r="C1367" t="str">
            <v>KLEŠČE KORENINSKE SP. HSA203-33 (CARLM 359)</v>
          </cell>
          <cell r="D1367">
            <v>1</v>
          </cell>
          <cell r="E1367">
            <v>83.5822</v>
          </cell>
          <cell r="F1367">
            <v>83.58</v>
          </cell>
          <cell r="G1367">
            <v>2</v>
          </cell>
          <cell r="H1367">
            <v>83.576700000000002</v>
          </cell>
          <cell r="I1367">
            <v>167.1534</v>
          </cell>
        </row>
        <row r="1368">
          <cell r="B1368" t="str">
            <v>230025</v>
          </cell>
          <cell r="C1368" t="str">
            <v>KLEŠČE KORENINSKE SP. CARLM 133 1/2</v>
          </cell>
          <cell r="D1368">
            <v>2</v>
          </cell>
          <cell r="E1368">
            <v>107.96000000000001</v>
          </cell>
          <cell r="F1368">
            <v>215.92000000000002</v>
          </cell>
          <cell r="G1368">
            <v>1</v>
          </cell>
          <cell r="H1368">
            <v>107.96090000000001</v>
          </cell>
          <cell r="I1368">
            <v>107.96090000000001</v>
          </cell>
        </row>
        <row r="1369">
          <cell r="B1369" t="str">
            <v>230030</v>
          </cell>
          <cell r="C1369" t="str">
            <v>DRŽALO ZA SKALPEL (CARLM 871A/3)</v>
          </cell>
          <cell r="D1369">
            <v>1</v>
          </cell>
          <cell r="E1369">
            <v>2.85</v>
          </cell>
          <cell r="F1369">
            <v>2.85</v>
          </cell>
          <cell r="G1369">
            <v>1</v>
          </cell>
          <cell r="H1369">
            <v>2.8504</v>
          </cell>
          <cell r="I1369">
            <v>2.8504</v>
          </cell>
        </row>
        <row r="1370">
          <cell r="B1370" t="str">
            <v>230035</v>
          </cell>
          <cell r="C1370" t="str">
            <v>EXKAVATOR - RAZL.ŠIRINE AKTIVNEGA DELA</v>
          </cell>
          <cell r="D1370">
            <v>20</v>
          </cell>
          <cell r="E1370">
            <v>24.640888888888892</v>
          </cell>
          <cell r="F1370">
            <v>492.83</v>
          </cell>
          <cell r="G1370">
            <v>32</v>
          </cell>
          <cell r="H1370">
            <v>24.644000000000002</v>
          </cell>
          <cell r="I1370">
            <v>788.60799999999995</v>
          </cell>
        </row>
        <row r="1371">
          <cell r="B1371" t="str">
            <v>230037</v>
          </cell>
          <cell r="C1371" t="str">
            <v>SONDA PARODONTOLOŠKA ASA 0702 (973 CARLM)</v>
          </cell>
          <cell r="D1371">
            <v>6</v>
          </cell>
          <cell r="E1371">
            <v>8.39</v>
          </cell>
          <cell r="F1371">
            <v>50.34</v>
          </cell>
          <cell r="G1371">
            <v>11</v>
          </cell>
          <cell r="H1371">
            <v>8.3887</v>
          </cell>
          <cell r="I1371">
            <v>92.275700000000015</v>
          </cell>
        </row>
        <row r="1372">
          <cell r="B1372" t="str">
            <v>230038</v>
          </cell>
          <cell r="C1372" t="str">
            <v>ŠKARJE KIRURŠKE RAVNE ASA 14CM</v>
          </cell>
          <cell r="D1372">
            <v>15</v>
          </cell>
          <cell r="E1372">
            <v>18.338692307692305</v>
          </cell>
          <cell r="F1372">
            <v>275.07</v>
          </cell>
          <cell r="G1372">
            <v>16</v>
          </cell>
          <cell r="H1372">
            <v>18.340499999999999</v>
          </cell>
          <cell r="I1372">
            <v>293.44799999999998</v>
          </cell>
        </row>
        <row r="1373">
          <cell r="B1373" t="str">
            <v>230040</v>
          </cell>
          <cell r="C1373" t="str">
            <v>ŽLIČKA KIRURŠKA UKRIVLJENA ASA (1144 CARLM)</v>
          </cell>
          <cell r="D1373">
            <v>5</v>
          </cell>
          <cell r="E1373">
            <v>14.959066666666669</v>
          </cell>
          <cell r="F1373">
            <v>74.8</v>
          </cell>
          <cell r="G1373">
            <v>5</v>
          </cell>
          <cell r="H1373">
            <v>14.962100000000001</v>
          </cell>
          <cell r="I1373">
            <v>74.810500000000005</v>
          </cell>
        </row>
        <row r="1374">
          <cell r="B1374" t="str">
            <v>230044</v>
          </cell>
          <cell r="C1374" t="str">
            <v>ŠIVALNIK 15CM ASA (CARLM 1155TC)</v>
          </cell>
          <cell r="D1374">
            <v>4</v>
          </cell>
          <cell r="E1374">
            <v>59.696399999999997</v>
          </cell>
          <cell r="F1374">
            <v>238.78</v>
          </cell>
          <cell r="G1374">
            <v>3</v>
          </cell>
          <cell r="H1374">
            <v>59.700200000000002</v>
          </cell>
          <cell r="I1374">
            <v>179.10060000000001</v>
          </cell>
        </row>
        <row r="1375">
          <cell r="B1375" t="str">
            <v>230060</v>
          </cell>
          <cell r="C1375" t="str">
            <v>DRŽALO ZA OGLEDALO OCTAGONAL (CM 483)</v>
          </cell>
          <cell r="D1375">
            <v>57</v>
          </cell>
          <cell r="E1375">
            <v>3.4783333333333326</v>
          </cell>
          <cell r="F1375">
            <v>198.28</v>
          </cell>
          <cell r="G1375">
            <v>57</v>
          </cell>
          <cell r="H1375">
            <v>3.4769999999999999</v>
          </cell>
          <cell r="I1375">
            <v>198.18900000000002</v>
          </cell>
        </row>
        <row r="1376">
          <cell r="B1376" t="str">
            <v>230061</v>
          </cell>
          <cell r="C1376" t="str">
            <v>DRŽALO ZA OGLEDALO  HOLLOW (CM 487)</v>
          </cell>
          <cell r="D1376">
            <v>24</v>
          </cell>
          <cell r="E1376">
            <v>2.8915999999999999</v>
          </cell>
          <cell r="F1376">
            <v>69.850000000000009</v>
          </cell>
          <cell r="G1376">
            <v>29</v>
          </cell>
          <cell r="H1376">
            <v>2.44</v>
          </cell>
          <cell r="I1376">
            <v>70.760000000000005</v>
          </cell>
        </row>
        <row r="1377">
          <cell r="B1377" t="str">
            <v>230065</v>
          </cell>
          <cell r="C1377" t="str">
            <v>LOPATICA ZA MODELIRANJE  KOVINSKA NON FLEXIBLE</v>
          </cell>
          <cell r="D1377">
            <v>12</v>
          </cell>
          <cell r="E1377">
            <v>5.7320000000000002</v>
          </cell>
          <cell r="F1377">
            <v>68.790000000000006</v>
          </cell>
          <cell r="G1377">
            <v>40</v>
          </cell>
          <cell r="H1377">
            <v>5.734</v>
          </cell>
          <cell r="I1377">
            <v>229.36</v>
          </cell>
        </row>
        <row r="1378">
          <cell r="B1378" t="str">
            <v>230066</v>
          </cell>
          <cell r="C1378" t="str">
            <v>NATEZALEC - HROŠČ IVORY 21-24 (584) BREZ ŠČITNIKOV</v>
          </cell>
          <cell r="D1378">
            <v>1</v>
          </cell>
          <cell r="E1378">
            <v>14.64</v>
          </cell>
          <cell r="F1378">
            <v>14.64</v>
          </cell>
          <cell r="G1378">
            <v>1</v>
          </cell>
          <cell r="H1378">
            <v>14.64</v>
          </cell>
          <cell r="I1378">
            <v>14.64</v>
          </cell>
        </row>
        <row r="1379">
          <cell r="B1379" t="str">
            <v>230071</v>
          </cell>
          <cell r="C1379" t="str">
            <v>SONDA ZOBNA TANKA KONICA (CARLM 1084/EXDG16)</v>
          </cell>
          <cell r="D1379">
            <v>3</v>
          </cell>
          <cell r="E1379">
            <v>29.829666666666668</v>
          </cell>
          <cell r="F1379">
            <v>89.49</v>
          </cell>
          <cell r="G1379">
            <v>3</v>
          </cell>
          <cell r="H1379">
            <v>29.829000000000001</v>
          </cell>
          <cell r="I1379">
            <v>89.487000000000009</v>
          </cell>
        </row>
        <row r="1380">
          <cell r="B1380" t="str">
            <v>230077</v>
          </cell>
          <cell r="C1380" t="str">
            <v>INŠTRUMENT ZA VSTAVLJANJE RETRAKC.NITI (HUFRIEDY GCPYD1)</v>
          </cell>
          <cell r="D1380">
            <v>6</v>
          </cell>
          <cell r="E1380">
            <v>34.8904</v>
          </cell>
          <cell r="F1380">
            <v>209.34</v>
          </cell>
          <cell r="G1380">
            <v>6</v>
          </cell>
          <cell r="H1380">
            <v>34.891999999999996</v>
          </cell>
          <cell r="I1380">
            <v>209.352</v>
          </cell>
        </row>
        <row r="1381">
          <cell r="B1381" t="str">
            <v>230081</v>
          </cell>
          <cell r="C1381" t="str">
            <v>LOPATICA ZA MODELIRANJE CARLM 1051/12A</v>
          </cell>
          <cell r="D1381">
            <v>3</v>
          </cell>
          <cell r="E1381">
            <v>40.26</v>
          </cell>
          <cell r="F1381">
            <v>120.78</v>
          </cell>
          <cell r="G1381">
            <v>3</v>
          </cell>
          <cell r="H1381">
            <v>40.26</v>
          </cell>
          <cell r="I1381">
            <v>120.78</v>
          </cell>
        </row>
        <row r="1382">
          <cell r="B1382" t="str">
            <v>230082</v>
          </cell>
          <cell r="C1382" t="str">
            <v>PINCETA ZOBOZDRAVNIŠKA RAVNA COLLEGE 150MM 22-3 (773A/2)</v>
          </cell>
          <cell r="D1382">
            <v>20</v>
          </cell>
          <cell r="E1382">
            <v>4.88</v>
          </cell>
          <cell r="F1382">
            <v>97.600000000000009</v>
          </cell>
          <cell r="G1382">
            <v>20</v>
          </cell>
          <cell r="H1382">
            <v>4.88</v>
          </cell>
          <cell r="I1382">
            <v>97.600000000000009</v>
          </cell>
        </row>
        <row r="1383">
          <cell r="B1383" t="str">
            <v>230084</v>
          </cell>
          <cell r="C1383" t="str">
            <v>KLEŠČE EX MOLAR LEVE SP. HSA080-22 (CARLM 122 1/2L)</v>
          </cell>
          <cell r="D1383">
            <v>1</v>
          </cell>
          <cell r="E1383">
            <v>102.7728</v>
          </cell>
          <cell r="F1383">
            <v>102.77</v>
          </cell>
          <cell r="G1383"/>
          <cell r="I1383"/>
        </row>
        <row r="1384">
          <cell r="B1384" t="str">
            <v>230085</v>
          </cell>
          <cell r="C1384" t="str">
            <v>KLEŠČE EX MOLAR LEVE SP. HSA058-24 (CARLM 24)</v>
          </cell>
          <cell r="D1384">
            <v>1</v>
          </cell>
          <cell r="E1384">
            <v>54.63</v>
          </cell>
          <cell r="F1384">
            <v>54.63</v>
          </cell>
          <cell r="G1384">
            <v>1</v>
          </cell>
          <cell r="H1384">
            <v>54.632799999999996</v>
          </cell>
          <cell r="I1384">
            <v>54.632799999999996</v>
          </cell>
        </row>
        <row r="1385">
          <cell r="B1385" t="str">
            <v>230086</v>
          </cell>
          <cell r="C1385" t="str">
            <v>KLEŠČE EX MOLAR DESNE SP. HSA057-23 (CARLM 23)</v>
          </cell>
          <cell r="D1385">
            <v>1</v>
          </cell>
          <cell r="E1385">
            <v>54.63</v>
          </cell>
          <cell r="F1385">
            <v>54.63</v>
          </cell>
          <cell r="G1385">
            <v>1</v>
          </cell>
          <cell r="H1385">
            <v>54.632799999999996</v>
          </cell>
          <cell r="I1385">
            <v>54.632799999999996</v>
          </cell>
        </row>
        <row r="1386">
          <cell r="B1386" t="str">
            <v>230098</v>
          </cell>
          <cell r="C1386" t="str">
            <v>KIRETA GRACEY PARODONTOLOŠKA AFTER FIVE MACRO</v>
          </cell>
          <cell r="D1386">
            <v>2</v>
          </cell>
          <cell r="E1386">
            <v>42.712200000000003</v>
          </cell>
          <cell r="F1386">
            <v>85.42</v>
          </cell>
          <cell r="G1386">
            <v>2</v>
          </cell>
          <cell r="H1386">
            <v>42.712899999999998</v>
          </cell>
          <cell r="I1386">
            <v>85.425799999999995</v>
          </cell>
        </row>
        <row r="1387">
          <cell r="B1387" t="str">
            <v>230099</v>
          </cell>
          <cell r="C1387" t="str">
            <v>LUKNJAČ ZA KOFFERDAM FOLIJO AINSWORTH CM610</v>
          </cell>
          <cell r="D1387">
            <v>1</v>
          </cell>
          <cell r="E1387">
            <v>142.74</v>
          </cell>
          <cell r="F1387">
            <v>142.74</v>
          </cell>
          <cell r="G1387">
            <v>1</v>
          </cell>
          <cell r="H1387">
            <v>142.74</v>
          </cell>
          <cell r="I1387">
            <v>142.74</v>
          </cell>
        </row>
        <row r="1388">
          <cell r="B1388" t="str">
            <v>230101</v>
          </cell>
          <cell r="C1388" t="str">
            <v>INŠTRUMENT ZA MODELIRANJE KOMPOZITA CARLM 1051/109</v>
          </cell>
          <cell r="D1388">
            <v>4</v>
          </cell>
          <cell r="E1388">
            <v>36.36</v>
          </cell>
          <cell r="F1388">
            <v>145.44</v>
          </cell>
          <cell r="G1388">
            <v>5</v>
          </cell>
          <cell r="H1388">
            <v>36.356000000000002</v>
          </cell>
          <cell r="I1388">
            <v>181.78</v>
          </cell>
        </row>
        <row r="1389">
          <cell r="B1389" t="str">
            <v>230102</v>
          </cell>
          <cell r="C1389" t="str">
            <v>INŠTRUMENT ZA MODELIRANJE KOMPOZITA CARLM 1051/108</v>
          </cell>
          <cell r="D1389">
            <v>1</v>
          </cell>
          <cell r="E1389">
            <v>36.36</v>
          </cell>
          <cell r="F1389">
            <v>36.36</v>
          </cell>
          <cell r="G1389">
            <v>1</v>
          </cell>
          <cell r="H1389">
            <v>36.356000000000002</v>
          </cell>
          <cell r="I1389">
            <v>36.356000000000002</v>
          </cell>
        </row>
        <row r="1390">
          <cell r="B1390" t="str">
            <v>230104</v>
          </cell>
          <cell r="C1390" t="str">
            <v>KIRETA GRACEY BARVNA STANDARD LM E-MAX XSI</v>
          </cell>
          <cell r="D1390">
            <v>5</v>
          </cell>
          <cell r="E1390">
            <v>42.712200000000003</v>
          </cell>
          <cell r="F1390">
            <v>213.56</v>
          </cell>
          <cell r="G1390">
            <v>5</v>
          </cell>
          <cell r="H1390">
            <v>42.712899999999998</v>
          </cell>
          <cell r="I1390">
            <v>213.56450000000001</v>
          </cell>
        </row>
        <row r="1391">
          <cell r="B1391" t="str">
            <v>230106</v>
          </cell>
          <cell r="C1391" t="str">
            <v>KIRETA GRACEY SA MINI-FIVE BARVNA LM MINI E-MAX XSI</v>
          </cell>
          <cell r="D1391">
            <v>4</v>
          </cell>
          <cell r="E1391">
            <v>45.030100000000004</v>
          </cell>
          <cell r="F1391">
            <v>180.12</v>
          </cell>
          <cell r="G1391">
            <v>4</v>
          </cell>
          <cell r="H1391">
            <v>45.030699999999996</v>
          </cell>
          <cell r="I1391">
            <v>180.12279999999998</v>
          </cell>
        </row>
        <row r="1392">
          <cell r="B1392" t="str">
            <v>230110</v>
          </cell>
          <cell r="C1392" t="str">
            <v>KLEŠČE EX PREMOLAR SP. HSA144-33 (CARLM M118)</v>
          </cell>
          <cell r="D1392">
            <v>3</v>
          </cell>
          <cell r="E1392">
            <v>55.42</v>
          </cell>
          <cell r="F1392">
            <v>166.26</v>
          </cell>
          <cell r="G1392">
            <v>3</v>
          </cell>
          <cell r="H1392">
            <v>55.418500000000002</v>
          </cell>
          <cell r="I1392">
            <v>166.25550000000004</v>
          </cell>
        </row>
        <row r="1393">
          <cell r="B1393" t="str">
            <v>230111</v>
          </cell>
          <cell r="C1393" t="str">
            <v>KLEŠČE EX INCIZIVNE ZG. HSA550-01 (CARLM M2001)</v>
          </cell>
          <cell r="D1393">
            <v>2</v>
          </cell>
          <cell r="E1393">
            <v>50.51</v>
          </cell>
          <cell r="F1393">
            <v>101.02</v>
          </cell>
          <cell r="G1393">
            <v>2</v>
          </cell>
          <cell r="H1393">
            <v>50.508000000000003</v>
          </cell>
          <cell r="I1393">
            <v>101.01600000000001</v>
          </cell>
        </row>
        <row r="1394">
          <cell r="B1394" t="str">
            <v>230113</v>
          </cell>
          <cell r="C1394" t="str">
            <v>KLEŠČE EX LEVE ZG. MOLARSKE HSA104-18 (CARLM M2018)</v>
          </cell>
          <cell r="D1394">
            <v>2</v>
          </cell>
          <cell r="E1394">
            <v>55.42</v>
          </cell>
          <cell r="F1394">
            <v>110.84</v>
          </cell>
          <cell r="G1394">
            <v>3</v>
          </cell>
          <cell r="H1394">
            <v>55.418500000000002</v>
          </cell>
          <cell r="I1394">
            <v>166.25550000000004</v>
          </cell>
        </row>
        <row r="1395">
          <cell r="B1395" t="str">
            <v>230114</v>
          </cell>
          <cell r="C1395" t="str">
            <v>KLEŠČE EX PREMOLAR ZG. CARLM M116</v>
          </cell>
          <cell r="D1395">
            <v>3</v>
          </cell>
          <cell r="E1395">
            <v>107.23</v>
          </cell>
          <cell r="F1395">
            <v>321.69</v>
          </cell>
          <cell r="G1395">
            <v>2</v>
          </cell>
          <cell r="H1395">
            <v>107.23129999999999</v>
          </cell>
          <cell r="I1395">
            <v>214.46259999999998</v>
          </cell>
        </row>
        <row r="1396">
          <cell r="B1396" t="str">
            <v>230131</v>
          </cell>
          <cell r="C1396" t="str">
            <v>LOPATICA AHATNA ZA MEŠANJE KER.</v>
          </cell>
          <cell r="D1396">
            <v>2</v>
          </cell>
          <cell r="E1396">
            <v>37.51</v>
          </cell>
          <cell r="F1396">
            <v>75.02</v>
          </cell>
          <cell r="G1396">
            <v>3</v>
          </cell>
          <cell r="H1396">
            <v>37.5077</v>
          </cell>
          <cell r="I1396">
            <v>112.5231</v>
          </cell>
        </row>
        <row r="1397">
          <cell r="B1397" t="str">
            <v>230137</v>
          </cell>
          <cell r="C1397" t="str">
            <v>DRŽALO PINCETA ARTIKULAC.PAPIR 16CM (CARLM 649)</v>
          </cell>
          <cell r="D1397">
            <v>21</v>
          </cell>
          <cell r="E1397">
            <v>20.069571428571429</v>
          </cell>
          <cell r="F1397">
            <v>421.47</v>
          </cell>
          <cell r="G1397">
            <v>23</v>
          </cell>
          <cell r="H1397">
            <v>20.069000000000003</v>
          </cell>
          <cell r="I1397">
            <v>461.58700000000005</v>
          </cell>
        </row>
        <row r="1398">
          <cell r="B1398" t="str">
            <v>230158</v>
          </cell>
          <cell r="C1398" t="str">
            <v>NATEZALEC - HROŠČ IVORY 21-23 (597) S ŠČITNIKI</v>
          </cell>
          <cell r="D1398">
            <v>3</v>
          </cell>
          <cell r="E1398">
            <v>12.442</v>
          </cell>
          <cell r="F1398">
            <v>37.33</v>
          </cell>
          <cell r="G1398">
            <v>3</v>
          </cell>
          <cell r="H1398">
            <v>12.444000000000001</v>
          </cell>
          <cell r="I1398">
            <v>37.332000000000001</v>
          </cell>
        </row>
        <row r="1399">
          <cell r="B1399" t="str">
            <v>230168</v>
          </cell>
          <cell r="C1399" t="str">
            <v>KIRETA GRACEY (1807-ASA)</v>
          </cell>
          <cell r="D1399">
            <v>13</v>
          </cell>
          <cell r="E1399">
            <v>9.5400000000000009</v>
          </cell>
          <cell r="F1399">
            <v>124.02</v>
          </cell>
          <cell r="G1399">
            <v>13</v>
          </cell>
          <cell r="H1399">
            <v>9.5404</v>
          </cell>
          <cell r="I1399">
            <v>124.02520000000004</v>
          </cell>
        </row>
        <row r="1400">
          <cell r="B1400" t="str">
            <v>230170</v>
          </cell>
          <cell r="C1400" t="str">
            <v>LUXATOR DVIGALO HSA</v>
          </cell>
          <cell r="D1400">
            <v>20</v>
          </cell>
          <cell r="E1400">
            <v>36.90323529411765</v>
          </cell>
          <cell r="F1400">
            <v>738.11</v>
          </cell>
          <cell r="G1400">
            <v>19</v>
          </cell>
          <cell r="H1400">
            <v>36.898899999999998</v>
          </cell>
          <cell r="I1400">
            <v>701.07910000000004</v>
          </cell>
        </row>
        <row r="1401">
          <cell r="B1401" t="str">
            <v>230172</v>
          </cell>
          <cell r="C1401" t="str">
            <v>ŠKARJE KIRURŠKE UKRIVLJENE 11,5 CM</v>
          </cell>
          <cell r="D1401">
            <v>3</v>
          </cell>
          <cell r="E1401">
            <v>13.799200000000001</v>
          </cell>
          <cell r="F1401">
            <v>41.4</v>
          </cell>
          <cell r="G1401">
            <v>3</v>
          </cell>
          <cell r="H1401">
            <v>26.560600000000001</v>
          </cell>
          <cell r="I1401">
            <v>79.68180000000001</v>
          </cell>
        </row>
        <row r="1402">
          <cell r="B1402" t="str">
            <v>230179</v>
          </cell>
          <cell r="C1402" t="str">
            <v>PINCETA ZOBOZDRAVNIŠKA FLAGG 160MM CARLM 725/2</v>
          </cell>
          <cell r="D1402">
            <v>34</v>
          </cell>
          <cell r="E1402">
            <v>16.313142857142854</v>
          </cell>
          <cell r="F1402">
            <v>549</v>
          </cell>
          <cell r="G1402">
            <v>37</v>
          </cell>
          <cell r="H1402">
            <v>16.104000000000003</v>
          </cell>
          <cell r="I1402">
            <v>595.84800000000007</v>
          </cell>
        </row>
        <row r="1403">
          <cell r="B1403" t="str">
            <v>230217</v>
          </cell>
          <cell r="C1403" t="str">
            <v>INŠTRUMENT ZA MODELIRANJE KOMPOZITA CARLM 1051 RAZLIč.OBLIK</v>
          </cell>
          <cell r="D1403">
            <v>1</v>
          </cell>
          <cell r="E1403">
            <v>36.36</v>
          </cell>
          <cell r="F1403">
            <v>36.36</v>
          </cell>
          <cell r="G1403">
            <v>2</v>
          </cell>
          <cell r="H1403">
            <v>36.356000000000002</v>
          </cell>
          <cell r="I1403">
            <v>72.712000000000003</v>
          </cell>
        </row>
        <row r="1404">
          <cell r="B1404" t="str">
            <v>230229</v>
          </cell>
          <cell r="C1404" t="str">
            <v>SONDA PARODONTOLOŠKA ASA (973/80 WHO)</v>
          </cell>
          <cell r="D1404">
            <v>8</v>
          </cell>
          <cell r="E1404">
            <v>8.94815</v>
          </cell>
          <cell r="F1404">
            <v>71.570000000000007</v>
          </cell>
          <cell r="G1404">
            <v>6</v>
          </cell>
          <cell r="H1404">
            <v>8.9450000000000003</v>
          </cell>
          <cell r="I1404">
            <v>53.67</v>
          </cell>
        </row>
        <row r="1405">
          <cell r="B1405" t="str">
            <v>230232</v>
          </cell>
          <cell r="C1405" t="str">
            <v>SONDA ZOBNA TRDA RAVNA Z OKROG.DRŽ.(CARLM 1082/9)</v>
          </cell>
          <cell r="D1405">
            <v>108</v>
          </cell>
          <cell r="E1405">
            <v>3.6783000000000006</v>
          </cell>
          <cell r="F1405">
            <v>395.65000000000003</v>
          </cell>
          <cell r="G1405">
            <v>109</v>
          </cell>
          <cell r="H1405">
            <v>3.66</v>
          </cell>
          <cell r="I1405">
            <v>398.94</v>
          </cell>
        </row>
        <row r="1406">
          <cell r="B1406" t="str">
            <v>230244</v>
          </cell>
          <cell r="C1406" t="str">
            <v>ŠIVALNIK MATHIEU 1160 14CM</v>
          </cell>
          <cell r="D1406">
            <v>10</v>
          </cell>
          <cell r="E1406">
            <v>37.732800000000005</v>
          </cell>
          <cell r="F1406">
            <v>377.33</v>
          </cell>
          <cell r="G1406">
            <v>10</v>
          </cell>
          <cell r="H1406">
            <v>37.732800000000005</v>
          </cell>
          <cell r="I1406">
            <v>377.32800000000003</v>
          </cell>
        </row>
        <row r="1407">
          <cell r="B1407" t="str">
            <v>230260</v>
          </cell>
          <cell r="C1407" t="str">
            <v>TLAČILEC OKROGLI CARLM 1059</v>
          </cell>
          <cell r="D1407">
            <v>15</v>
          </cell>
          <cell r="E1407">
            <v>29.334199999999996</v>
          </cell>
          <cell r="F1407">
            <v>433.94</v>
          </cell>
          <cell r="G1407">
            <v>12</v>
          </cell>
          <cell r="H1407">
            <v>28.120999999999999</v>
          </cell>
          <cell r="I1407">
            <v>337.452</v>
          </cell>
        </row>
        <row r="1408">
          <cell r="B1408" t="str">
            <v>230266</v>
          </cell>
          <cell r="C1408" t="str">
            <v>TLAČILEC-LOPATKA (1054)</v>
          </cell>
          <cell r="D1408">
            <v>11</v>
          </cell>
          <cell r="E1408">
            <v>17.201142857142855</v>
          </cell>
          <cell r="F1408">
            <v>189.21</v>
          </cell>
          <cell r="G1408">
            <v>11</v>
          </cell>
          <cell r="H1408">
            <v>17.202000000000002</v>
          </cell>
          <cell r="I1408">
            <v>189.22200000000001</v>
          </cell>
        </row>
        <row r="1409">
          <cell r="B1409" t="str">
            <v>230269</v>
          </cell>
          <cell r="C1409" t="str">
            <v>ODSTRANJEVALEC KORENINE DIAM. 579D</v>
          </cell>
          <cell r="D1409">
            <v>2</v>
          </cell>
          <cell r="E1409">
            <v>105.27379999999999</v>
          </cell>
          <cell r="F1409">
            <v>210.55</v>
          </cell>
          <cell r="G1409">
            <v>2</v>
          </cell>
          <cell r="H1409">
            <v>105.27620000000002</v>
          </cell>
          <cell r="I1409">
            <v>210.55240000000003</v>
          </cell>
        </row>
        <row r="1410">
          <cell r="B1410" t="str">
            <v>230270</v>
          </cell>
          <cell r="C1410" t="str">
            <v>VZVOD ZA ODSTRANJEVANJE KORENINE (APICAL)</v>
          </cell>
          <cell r="D1410">
            <v>3</v>
          </cell>
          <cell r="E1410">
            <v>32.610199999999999</v>
          </cell>
          <cell r="F1410">
            <v>97.83</v>
          </cell>
          <cell r="G1410"/>
          <cell r="I1410"/>
        </row>
        <row r="1411">
          <cell r="B1411" t="str">
            <v>230273</v>
          </cell>
          <cell r="C1411" t="str">
            <v>SPREADER-INŠTRUMENT A4</v>
          </cell>
          <cell r="D1411">
            <v>1</v>
          </cell>
          <cell r="E1411">
            <v>19.276</v>
          </cell>
          <cell r="F1411">
            <v>19.28</v>
          </cell>
          <cell r="G1411">
            <v>3</v>
          </cell>
          <cell r="H1411">
            <v>19.276</v>
          </cell>
          <cell r="I1411">
            <v>57.827999999999996</v>
          </cell>
        </row>
        <row r="1412">
          <cell r="B1412" t="str">
            <v>230276</v>
          </cell>
          <cell r="C1412" t="str">
            <v>DVIGALO KORENIN LINDO LEVIEN</v>
          </cell>
          <cell r="D1412">
            <v>1</v>
          </cell>
          <cell r="E1412">
            <v>37.32</v>
          </cell>
          <cell r="F1412">
            <v>37.32</v>
          </cell>
          <cell r="G1412">
            <v>1</v>
          </cell>
          <cell r="H1412">
            <v>37.319800000000001</v>
          </cell>
          <cell r="I1412">
            <v>37.319800000000001</v>
          </cell>
        </row>
        <row r="1413">
          <cell r="B1413" t="str">
            <v>230277</v>
          </cell>
          <cell r="C1413" t="str">
            <v>ŠKARJE-ODSTRANJ.ŠIVOV ASA (CARLM 866)</v>
          </cell>
          <cell r="D1413">
            <v>49</v>
          </cell>
          <cell r="E1413">
            <v>14.772290909090907</v>
          </cell>
          <cell r="F1413">
            <v>723.82</v>
          </cell>
          <cell r="G1413">
            <v>48</v>
          </cell>
          <cell r="H1413">
            <v>14.771800000000001</v>
          </cell>
          <cell r="I1413">
            <v>709.04640000000006</v>
          </cell>
        </row>
        <row r="1414">
          <cell r="B1414" t="str">
            <v>230281</v>
          </cell>
          <cell r="C1414" t="str">
            <v>DVIGALO BEIN UKRIVLJEN HSA</v>
          </cell>
          <cell r="D1414">
            <v>1</v>
          </cell>
          <cell r="E1414">
            <v>30.45</v>
          </cell>
          <cell r="F1414">
            <v>30.45</v>
          </cell>
          <cell r="G1414">
            <v>1</v>
          </cell>
          <cell r="H1414">
            <v>30.445100000000004</v>
          </cell>
          <cell r="I1414">
            <v>30.445100000000004</v>
          </cell>
        </row>
        <row r="1415">
          <cell r="B1415" t="str">
            <v>230282</v>
          </cell>
          <cell r="C1415" t="str">
            <v>DVIGALO BEIN ASA</v>
          </cell>
          <cell r="D1415">
            <v>3</v>
          </cell>
          <cell r="E1415">
            <v>17.82</v>
          </cell>
          <cell r="F1415">
            <v>53.46</v>
          </cell>
          <cell r="G1415">
            <v>3</v>
          </cell>
          <cell r="H1415">
            <v>17.818100000000001</v>
          </cell>
          <cell r="I1415">
            <v>53.454300000000003</v>
          </cell>
        </row>
        <row r="1416">
          <cell r="B1416" t="str">
            <v>230284</v>
          </cell>
          <cell r="C1416" t="str">
            <v>ŽLICA ODTISNA ZOBA ČELJUST SP. ASA</v>
          </cell>
          <cell r="D1416">
            <v>44</v>
          </cell>
          <cell r="E1416">
            <v>4.88</v>
          </cell>
          <cell r="F1416">
            <v>214.72</v>
          </cell>
          <cell r="G1416">
            <v>56</v>
          </cell>
          <cell r="H1416">
            <v>4.88</v>
          </cell>
          <cell r="I1416">
            <v>273.28000000000003</v>
          </cell>
        </row>
        <row r="1417">
          <cell r="B1417" t="str">
            <v>230296</v>
          </cell>
          <cell r="C1417" t="str">
            <v>ŽLICA ODTISNA BREZZOB.ČELJUST SP. 2806-L69/66</v>
          </cell>
          <cell r="D1417">
            <v>7</v>
          </cell>
          <cell r="E1417">
            <v>15.628200000000001</v>
          </cell>
          <cell r="F1417">
            <v>109.64</v>
          </cell>
          <cell r="G1417">
            <v>12</v>
          </cell>
          <cell r="H1417">
            <v>15.555</v>
          </cell>
          <cell r="I1417">
            <v>186.66</v>
          </cell>
        </row>
        <row r="1418">
          <cell r="B1418" t="str">
            <v>230298</v>
          </cell>
          <cell r="C1418" t="str">
            <v>ŽLICA ODTISNA ZOBA ČELJUST, ZG. ASA</v>
          </cell>
          <cell r="D1418">
            <v>41</v>
          </cell>
          <cell r="E1418">
            <v>4.88</v>
          </cell>
          <cell r="F1418">
            <v>200.08</v>
          </cell>
          <cell r="G1418">
            <v>51</v>
          </cell>
          <cell r="H1418">
            <v>4.88</v>
          </cell>
          <cell r="I1418">
            <v>248.88</v>
          </cell>
        </row>
        <row r="1419">
          <cell r="B1419" t="str">
            <v>230307</v>
          </cell>
          <cell r="C1419" t="str">
            <v>KLEŠČE KRAMPONKE CARLM 1300 (ASA5801-3)</v>
          </cell>
          <cell r="D1419">
            <v>5</v>
          </cell>
          <cell r="E1419">
            <v>33.039520000000003</v>
          </cell>
          <cell r="F1419">
            <v>165.20000000000002</v>
          </cell>
          <cell r="G1419">
            <v>6</v>
          </cell>
          <cell r="H1419">
            <v>33.042500000000004</v>
          </cell>
          <cell r="I1419">
            <v>198.255</v>
          </cell>
        </row>
        <row r="1420">
          <cell r="B1420" t="str">
            <v>230312</v>
          </cell>
          <cell r="C1420" t="str">
            <v>MODELIRNI NOŽEK ZA VOSEK CARLM 1439K</v>
          </cell>
          <cell r="D1420">
            <v>7</v>
          </cell>
          <cell r="E1420">
            <v>21.59</v>
          </cell>
          <cell r="F1420">
            <v>151.13</v>
          </cell>
          <cell r="G1420">
            <v>7</v>
          </cell>
          <cell r="H1420">
            <v>21.594000000000001</v>
          </cell>
          <cell r="I1420">
            <v>151.15799999999999</v>
          </cell>
        </row>
        <row r="1421">
          <cell r="B1421" t="str">
            <v>230314</v>
          </cell>
          <cell r="C1421" t="str">
            <v>PRITISKAČ ZA OBROČKE (026-355)</v>
          </cell>
          <cell r="D1421">
            <v>1</v>
          </cell>
          <cell r="E1421">
            <v>24.73</v>
          </cell>
          <cell r="F1421">
            <v>24.73</v>
          </cell>
          <cell r="G1421"/>
          <cell r="I1421"/>
        </row>
        <row r="1422">
          <cell r="B1422" t="str">
            <v>230323</v>
          </cell>
          <cell r="C1422" t="str">
            <v>KLEŠČE EX DESNE ZG. MOLARSKE HSA103-17 (CARLM M2017)</v>
          </cell>
          <cell r="D1422">
            <v>3</v>
          </cell>
          <cell r="E1422">
            <v>55.421533333333329</v>
          </cell>
          <cell r="F1422">
            <v>166.26</v>
          </cell>
          <cell r="G1422">
            <v>4</v>
          </cell>
          <cell r="H1422">
            <v>55.418500000000002</v>
          </cell>
          <cell r="I1422">
            <v>221.67400000000001</v>
          </cell>
        </row>
        <row r="1423">
          <cell r="B1423" t="str">
            <v>230326</v>
          </cell>
          <cell r="C1423" t="str">
            <v>KLEŠČE ZA ODP. IN SNEMANJE KRON HSL164-14 (CM 1112)</v>
          </cell>
          <cell r="D1423">
            <v>3</v>
          </cell>
          <cell r="E1423">
            <v>114.76693333333334</v>
          </cell>
          <cell r="F1423">
            <v>344.31</v>
          </cell>
          <cell r="G1423">
            <v>3</v>
          </cell>
          <cell r="H1423">
            <v>114.76540000000001</v>
          </cell>
          <cell r="I1423">
            <v>344.29620000000006</v>
          </cell>
        </row>
        <row r="1424">
          <cell r="B1424" t="str">
            <v>230327</v>
          </cell>
          <cell r="C1424" t="str">
            <v>ŽLICA ODTISNA BREZZOB.ČELJUST ZG. 2806-U61/64</v>
          </cell>
          <cell r="D1424">
            <v>9</v>
          </cell>
          <cell r="E1424">
            <v>15.686571428571428</v>
          </cell>
          <cell r="F1424">
            <v>141.30000000000001</v>
          </cell>
          <cell r="G1424">
            <v>14</v>
          </cell>
          <cell r="H1424">
            <v>15.738</v>
          </cell>
          <cell r="I1424">
            <v>220.33199999999997</v>
          </cell>
        </row>
        <row r="1425">
          <cell r="B1425" t="str">
            <v>230328</v>
          </cell>
          <cell r="C1425" t="str">
            <v>ŽLICA ODTISNA BREZ PODVISNEGA ROBA</v>
          </cell>
          <cell r="D1425">
            <v>3</v>
          </cell>
          <cell r="E1425">
            <v>9.39</v>
          </cell>
          <cell r="F1425">
            <v>28.17</v>
          </cell>
          <cell r="G1425">
            <v>8</v>
          </cell>
          <cell r="H1425">
            <v>9.3940000000000001</v>
          </cell>
          <cell r="I1425">
            <v>75.152000000000001</v>
          </cell>
        </row>
        <row r="1426">
          <cell r="B1426" t="str">
            <v>230329</v>
          </cell>
          <cell r="C1426" t="str">
            <v>TLAČILEC Z NAKLONOM FISHER'S ULTRAPAK 171</v>
          </cell>
          <cell r="D1426">
            <v>2</v>
          </cell>
          <cell r="E1426">
            <v>30.5</v>
          </cell>
          <cell r="F1426">
            <v>61</v>
          </cell>
          <cell r="G1426">
            <v>2</v>
          </cell>
          <cell r="H1426">
            <v>30.5</v>
          </cell>
          <cell r="I1426">
            <v>61</v>
          </cell>
        </row>
        <row r="1427">
          <cell r="B1427" t="str">
            <v>230333</v>
          </cell>
          <cell r="C1427" t="str">
            <v>ŽLICA ODTISNA POGLOBLJENA ČELJUST 2809</v>
          </cell>
          <cell r="D1427">
            <v>4</v>
          </cell>
          <cell r="E1427">
            <v>14.052000000000001</v>
          </cell>
          <cell r="F1427">
            <v>59.18</v>
          </cell>
          <cell r="G1427">
            <v>2</v>
          </cell>
          <cell r="H1427">
            <v>12.565999999999999</v>
          </cell>
          <cell r="I1427">
            <v>25.131999999999998</v>
          </cell>
        </row>
        <row r="1428">
          <cell r="B1428" t="str">
            <v>230337</v>
          </cell>
          <cell r="C1428" t="str">
            <v>TLAČILEC DYCAL (1054/10A)</v>
          </cell>
          <cell r="D1428">
            <v>1</v>
          </cell>
          <cell r="E1428">
            <v>27.45</v>
          </cell>
          <cell r="F1428">
            <v>27.45</v>
          </cell>
          <cell r="G1428">
            <v>1</v>
          </cell>
          <cell r="H1428">
            <v>11.285</v>
          </cell>
          <cell r="I1428">
            <v>11.285</v>
          </cell>
        </row>
        <row r="1429">
          <cell r="B1429" t="str">
            <v>230353</v>
          </cell>
          <cell r="C1429" t="str">
            <v>LOPATICA ZA MODELIRANJE KERAMIKE ASA5150</v>
          </cell>
          <cell r="D1429">
            <v>5</v>
          </cell>
          <cell r="E1429">
            <v>12.272400000000001</v>
          </cell>
          <cell r="F1429">
            <v>61.35</v>
          </cell>
          <cell r="G1429">
            <v>8</v>
          </cell>
          <cell r="H1429">
            <v>12.2683</v>
          </cell>
          <cell r="I1429">
            <v>98.1464</v>
          </cell>
        </row>
        <row r="1430">
          <cell r="B1430" t="str">
            <v>230354</v>
          </cell>
          <cell r="C1430" t="str">
            <v>NOŽ ZA FINO MOD. HYLIN (2120)</v>
          </cell>
          <cell r="D1430">
            <v>7</v>
          </cell>
          <cell r="E1430">
            <v>4.0293333333333337</v>
          </cell>
          <cell r="F1430">
            <v>28.21</v>
          </cell>
          <cell r="G1430">
            <v>6</v>
          </cell>
          <cell r="H1430">
            <v>4.0260000000000007</v>
          </cell>
          <cell r="I1430">
            <v>24.156000000000006</v>
          </cell>
        </row>
        <row r="1431">
          <cell r="B1431" t="str">
            <v>230357</v>
          </cell>
          <cell r="C1431" t="str">
            <v>NOŽ ZA FINO MOD. HYLIN LE CRON  (2110/15)</v>
          </cell>
          <cell r="D1431">
            <v>8</v>
          </cell>
          <cell r="E1431">
            <v>4.9014666666666669</v>
          </cell>
          <cell r="F1431">
            <v>39.200000000000003</v>
          </cell>
          <cell r="G1431">
            <v>9</v>
          </cell>
          <cell r="H1431">
            <v>4.9043999999999999</v>
          </cell>
          <cell r="I1431">
            <v>44.139600000000002</v>
          </cell>
        </row>
        <row r="1432">
          <cell r="B1432" t="str">
            <v>230363</v>
          </cell>
          <cell r="C1432" t="str">
            <v>NASTAVEK ZA GUTTA CUT A4</v>
          </cell>
          <cell r="D1432">
            <v>5</v>
          </cell>
          <cell r="E1432">
            <v>13.42</v>
          </cell>
          <cell r="F1432">
            <v>67.099999999999994</v>
          </cell>
          <cell r="G1432">
            <v>9</v>
          </cell>
          <cell r="H1432">
            <v>13.42</v>
          </cell>
          <cell r="I1432">
            <v>120.78</v>
          </cell>
        </row>
        <row r="1433">
          <cell r="B1433" t="str">
            <v>230376</v>
          </cell>
          <cell r="C1433" t="str">
            <v>KLEŠČE OTROŠKE - MLEČNE HSA (KOT CARLM 280)</v>
          </cell>
          <cell r="D1433">
            <v>8</v>
          </cell>
          <cell r="E1433">
            <v>58.999839999999999</v>
          </cell>
          <cell r="F1433">
            <v>472</v>
          </cell>
          <cell r="G1433">
            <v>5</v>
          </cell>
          <cell r="H1433">
            <v>58.996200000000002</v>
          </cell>
          <cell r="I1433">
            <v>294.98099999999999</v>
          </cell>
        </row>
        <row r="1434">
          <cell r="B1434" t="str">
            <v>230377</v>
          </cell>
          <cell r="C1434" t="str">
            <v>KLEŠČE OTROŠKE - MLEČNE HSA</v>
          </cell>
          <cell r="D1434">
            <v>17</v>
          </cell>
          <cell r="E1434">
            <v>53.453781818181824</v>
          </cell>
          <cell r="F1434">
            <v>908.75</v>
          </cell>
          <cell r="G1434">
            <v>13</v>
          </cell>
          <cell r="H1434">
            <v>53.454300000000003</v>
          </cell>
          <cell r="I1434">
            <v>694.90589999999997</v>
          </cell>
        </row>
        <row r="1435">
          <cell r="B1435" t="str">
            <v>230400</v>
          </cell>
          <cell r="C1435" t="str">
            <v>KONICA ZA SONICFLEX 51-PREP CERAM TIP (2003)</v>
          </cell>
          <cell r="D1435">
            <v>1</v>
          </cell>
          <cell r="E1435">
            <v>118.22</v>
          </cell>
          <cell r="F1435">
            <v>118.22</v>
          </cell>
          <cell r="G1435">
            <v>1</v>
          </cell>
          <cell r="H1435">
            <v>118.21799999999999</v>
          </cell>
          <cell r="I1435">
            <v>118.21799999999999</v>
          </cell>
        </row>
        <row r="1436">
          <cell r="B1436" t="str">
            <v>230401</v>
          </cell>
          <cell r="C1436" t="str">
            <v>KONICA ZA SONICFLEX 52-PREP CERAM TIP (2003)</v>
          </cell>
          <cell r="D1436">
            <v>1</v>
          </cell>
          <cell r="E1436">
            <v>118.22</v>
          </cell>
          <cell r="F1436">
            <v>118.22</v>
          </cell>
          <cell r="G1436">
            <v>1</v>
          </cell>
          <cell r="H1436">
            <v>118.21799999999999</v>
          </cell>
          <cell r="I1436">
            <v>118.21799999999999</v>
          </cell>
        </row>
        <row r="1437">
          <cell r="B1437" t="str">
            <v>230410</v>
          </cell>
          <cell r="C1437" t="str">
            <v>KONICA ZA SONICFLEX 49A-PREP GOLD TIP (2008)</v>
          </cell>
          <cell r="D1437">
            <v>1</v>
          </cell>
          <cell r="E1437">
            <v>118.21799999999999</v>
          </cell>
          <cell r="F1437">
            <v>118.22</v>
          </cell>
          <cell r="G1437">
            <v>1</v>
          </cell>
          <cell r="H1437">
            <v>118.21799999999999</v>
          </cell>
          <cell r="I1437">
            <v>118.21799999999999</v>
          </cell>
        </row>
        <row r="1438">
          <cell r="B1438" t="str">
            <v>230411</v>
          </cell>
          <cell r="C1438" t="str">
            <v>KONICA ZA SONICFLEX 50A-PREP GOLD TIP (2008)</v>
          </cell>
          <cell r="D1438">
            <v>1</v>
          </cell>
          <cell r="E1438">
            <v>118.21799999999999</v>
          </cell>
          <cell r="F1438">
            <v>118.22</v>
          </cell>
          <cell r="G1438">
            <v>1</v>
          </cell>
          <cell r="H1438">
            <v>118.21799999999999</v>
          </cell>
          <cell r="I1438">
            <v>118.21799999999999</v>
          </cell>
        </row>
        <row r="1439">
          <cell r="B1439" t="str">
            <v>230422</v>
          </cell>
          <cell r="C1439" t="str">
            <v>KONICA ZA SONICFLEX 5A-SCALER (1005.8949)</v>
          </cell>
          <cell r="D1439">
            <v>6</v>
          </cell>
          <cell r="E1439">
            <v>84.608999999999995</v>
          </cell>
          <cell r="F1439">
            <v>507.65000000000003</v>
          </cell>
          <cell r="G1439">
            <v>6</v>
          </cell>
          <cell r="H1439">
            <v>84.607000000000014</v>
          </cell>
          <cell r="I1439">
            <v>507.64200000000005</v>
          </cell>
        </row>
        <row r="1440">
          <cell r="B1440" t="str">
            <v>230423</v>
          </cell>
          <cell r="C1440" t="str">
            <v>KONICA ZA SONICFLEX 6A-SCALER (1005.8950)</v>
          </cell>
          <cell r="D1440">
            <v>4</v>
          </cell>
          <cell r="E1440">
            <v>84.608999999999995</v>
          </cell>
          <cell r="F1440">
            <v>338.44</v>
          </cell>
          <cell r="G1440">
            <v>4</v>
          </cell>
          <cell r="H1440">
            <v>84.607000000000014</v>
          </cell>
          <cell r="I1440">
            <v>338.42800000000005</v>
          </cell>
        </row>
        <row r="1441">
          <cell r="B1441" t="str">
            <v>230424</v>
          </cell>
          <cell r="C1441" t="str">
            <v>KONICA ZA SONICFLEX 7A-SCALER (1005.8951)</v>
          </cell>
          <cell r="D1441">
            <v>4</v>
          </cell>
          <cell r="E1441">
            <v>84.608000000000018</v>
          </cell>
          <cell r="F1441">
            <v>338.43</v>
          </cell>
          <cell r="G1441">
            <v>4</v>
          </cell>
          <cell r="H1441">
            <v>84.607000000000014</v>
          </cell>
          <cell r="I1441">
            <v>338.42800000000005</v>
          </cell>
        </row>
        <row r="1442">
          <cell r="B1442" t="str">
            <v>230425</v>
          </cell>
          <cell r="C1442" t="str">
            <v>KONICA ZA SONICFLEX 8A-SCALER (1006.1953)</v>
          </cell>
          <cell r="D1442">
            <v>2</v>
          </cell>
          <cell r="E1442">
            <v>84.61</v>
          </cell>
          <cell r="F1442">
            <v>169.22</v>
          </cell>
          <cell r="G1442">
            <v>2</v>
          </cell>
          <cell r="H1442">
            <v>84.607000000000014</v>
          </cell>
          <cell r="I1442">
            <v>169.21400000000003</v>
          </cell>
        </row>
        <row r="1443">
          <cell r="B1443" t="str">
            <v>230426</v>
          </cell>
          <cell r="C1443" t="str">
            <v>KONICA ZA SONICFLEX 60A-PARO RAVNA (1006.1934)</v>
          </cell>
          <cell r="D1443">
            <v>4</v>
          </cell>
          <cell r="E1443">
            <v>84.61</v>
          </cell>
          <cell r="F1443">
            <v>338.44</v>
          </cell>
          <cell r="G1443">
            <v>4</v>
          </cell>
          <cell r="H1443">
            <v>84.607000000000014</v>
          </cell>
          <cell r="I1443">
            <v>338.42800000000005</v>
          </cell>
        </row>
        <row r="1444">
          <cell r="B1444" t="str">
            <v>230427</v>
          </cell>
          <cell r="C1444" t="str">
            <v>KONICA ZA SONICFLEX 61A-PARO LEVA (1006.1935)</v>
          </cell>
          <cell r="D1444">
            <v>1</v>
          </cell>
          <cell r="E1444">
            <v>84.61</v>
          </cell>
          <cell r="F1444">
            <v>84.61</v>
          </cell>
          <cell r="G1444">
            <v>1</v>
          </cell>
          <cell r="H1444">
            <v>84.607000000000014</v>
          </cell>
          <cell r="I1444">
            <v>84.607000000000014</v>
          </cell>
        </row>
        <row r="1445">
          <cell r="B1445" t="str">
            <v>230429</v>
          </cell>
          <cell r="C1445" t="str">
            <v>KONICA ZA SONICFLEX 5-SCALER (571.5171)</v>
          </cell>
          <cell r="D1445">
            <v>7</v>
          </cell>
          <cell r="E1445">
            <v>84.608500000000006</v>
          </cell>
          <cell r="F1445">
            <v>592.26</v>
          </cell>
          <cell r="G1445">
            <v>7</v>
          </cell>
          <cell r="H1445">
            <v>84.607000000000014</v>
          </cell>
          <cell r="I1445">
            <v>592.24899999999991</v>
          </cell>
        </row>
        <row r="1446">
          <cell r="B1446" t="str">
            <v>230430</v>
          </cell>
          <cell r="C1446" t="str">
            <v>KONICA ZA SONICFLEX 6-SCALER (571.5181)</v>
          </cell>
          <cell r="D1446">
            <v>2</v>
          </cell>
          <cell r="E1446">
            <v>84.608500000000006</v>
          </cell>
          <cell r="F1446">
            <v>169.22</v>
          </cell>
          <cell r="G1446">
            <v>2</v>
          </cell>
          <cell r="H1446">
            <v>84.607000000000014</v>
          </cell>
          <cell r="I1446">
            <v>169.21400000000003</v>
          </cell>
        </row>
        <row r="1447">
          <cell r="B1447" t="str">
            <v>230431</v>
          </cell>
          <cell r="C1447" t="str">
            <v>KONICA ZA SONICFLEX 7-SCALER (571.5191)</v>
          </cell>
          <cell r="D1447">
            <v>4</v>
          </cell>
          <cell r="E1447">
            <v>84.609249999999989</v>
          </cell>
          <cell r="F1447">
            <v>338.44</v>
          </cell>
          <cell r="G1447">
            <v>3</v>
          </cell>
          <cell r="H1447">
            <v>84.607000000000014</v>
          </cell>
          <cell r="I1447">
            <v>253.82100000000003</v>
          </cell>
        </row>
        <row r="1448">
          <cell r="B1448" t="str">
            <v>230432</v>
          </cell>
          <cell r="C1448" t="str">
            <v>KONICA ZA SONICFLEX 8-SCALER (571.5371)</v>
          </cell>
          <cell r="D1448">
            <v>1</v>
          </cell>
          <cell r="E1448">
            <v>84.61</v>
          </cell>
          <cell r="F1448">
            <v>84.61</v>
          </cell>
          <cell r="G1448">
            <v>1</v>
          </cell>
          <cell r="H1448">
            <v>84.607000000000014</v>
          </cell>
          <cell r="I1448">
            <v>84.607000000000014</v>
          </cell>
        </row>
        <row r="1449">
          <cell r="B1449" t="str">
            <v>230445</v>
          </cell>
          <cell r="C1449" t="str">
            <v>KONICA ZA SONICFLEX 55A-RETRO TIP (2008)</v>
          </cell>
          <cell r="D1449">
            <v>5</v>
          </cell>
          <cell r="E1449">
            <v>104.31</v>
          </cell>
          <cell r="F1449">
            <v>521.54999999999995</v>
          </cell>
          <cell r="G1449">
            <v>5</v>
          </cell>
          <cell r="H1449">
            <v>104.31</v>
          </cell>
          <cell r="I1449">
            <v>521.54999999999995</v>
          </cell>
        </row>
        <row r="1450">
          <cell r="B1450" t="str">
            <v>230450</v>
          </cell>
          <cell r="C1450" t="str">
            <v>KONICA ZA SONICFLEX 57A-RETRO TIP (2008)</v>
          </cell>
          <cell r="D1450">
            <v>1</v>
          </cell>
          <cell r="E1450">
            <v>104.31</v>
          </cell>
          <cell r="F1450">
            <v>104.31</v>
          </cell>
          <cell r="G1450"/>
          <cell r="I1450"/>
        </row>
        <row r="1451">
          <cell r="B1451" t="str">
            <v>230475</v>
          </cell>
          <cell r="C1451" t="str">
            <v>KONICA ZA SONICFLEX 67A-ENDO TIP (2008)</v>
          </cell>
          <cell r="D1451">
            <v>1</v>
          </cell>
          <cell r="E1451">
            <v>104.31</v>
          </cell>
          <cell r="F1451">
            <v>104.31</v>
          </cell>
          <cell r="G1451">
            <v>1</v>
          </cell>
          <cell r="H1451">
            <v>104.31</v>
          </cell>
          <cell r="I1451">
            <v>104.31</v>
          </cell>
        </row>
        <row r="1452">
          <cell r="B1452" t="str">
            <v>230482</v>
          </cell>
          <cell r="C1452" t="str">
            <v>KONICA ZA SONICFLEX 70A-ENDO TIP (2008)</v>
          </cell>
          <cell r="D1452">
            <v>1</v>
          </cell>
          <cell r="E1452">
            <v>104.31</v>
          </cell>
          <cell r="F1452">
            <v>104.31</v>
          </cell>
          <cell r="G1452">
            <v>1</v>
          </cell>
          <cell r="H1452">
            <v>104.31</v>
          </cell>
          <cell r="I1452">
            <v>104.31</v>
          </cell>
        </row>
        <row r="1453">
          <cell r="B1453" t="str">
            <v>230487</v>
          </cell>
          <cell r="C1453" t="str">
            <v>KONICA ZA SONICFLEX 48-IMPLANT SET (2003)</v>
          </cell>
          <cell r="D1453">
            <v>1</v>
          </cell>
          <cell r="E1453">
            <v>120.536</v>
          </cell>
          <cell r="F1453">
            <v>120.54</v>
          </cell>
          <cell r="G1453">
            <v>1</v>
          </cell>
          <cell r="H1453">
            <v>120.536</v>
          </cell>
          <cell r="I1453">
            <v>120.536</v>
          </cell>
        </row>
        <row r="1454">
          <cell r="B1454" t="str">
            <v>230488</v>
          </cell>
          <cell r="C1454" t="str">
            <v>KONICA ZA SONICFLEX 48A-IMPLANT SET (2008)</v>
          </cell>
          <cell r="D1454">
            <v>1</v>
          </cell>
          <cell r="E1454">
            <v>120.54</v>
          </cell>
          <cell r="F1454">
            <v>120.54</v>
          </cell>
          <cell r="G1454"/>
          <cell r="I1454"/>
        </row>
        <row r="1455">
          <cell r="B1455" t="str">
            <v>230507</v>
          </cell>
          <cell r="C1455" t="str">
            <v>KONICA ZA SONICFLEX 96-ENDO TIP (2003)</v>
          </cell>
          <cell r="D1455">
            <v>1</v>
          </cell>
          <cell r="E1455">
            <v>107.78700000000001</v>
          </cell>
          <cell r="F1455">
            <v>107.79</v>
          </cell>
          <cell r="G1455">
            <v>1</v>
          </cell>
          <cell r="H1455">
            <v>107.78700000000001</v>
          </cell>
          <cell r="I1455">
            <v>107.78700000000001</v>
          </cell>
        </row>
        <row r="1456">
          <cell r="B1456" t="str">
            <v>230508</v>
          </cell>
          <cell r="C1456" t="str">
            <v>KONICA ZA SONICFLEX 96A-ENDO TIP (2008)</v>
          </cell>
          <cell r="D1456">
            <v>1</v>
          </cell>
          <cell r="E1456">
            <v>107.79</v>
          </cell>
          <cell r="F1456">
            <v>107.79</v>
          </cell>
          <cell r="G1456">
            <v>1</v>
          </cell>
          <cell r="H1456">
            <v>107.78700000000001</v>
          </cell>
          <cell r="I1456">
            <v>107.78700000000001</v>
          </cell>
        </row>
        <row r="1457">
          <cell r="B1457" t="str">
            <v>230532</v>
          </cell>
          <cell r="C1457" t="str">
            <v>SONICFLEX CLEAN IGLE ZA NAST.ENDO TIP 96 IN 96A, 020 A'6</v>
          </cell>
          <cell r="D1457">
            <v>1</v>
          </cell>
          <cell r="E1457">
            <v>27.815999999999999</v>
          </cell>
          <cell r="F1457">
            <v>27.82</v>
          </cell>
          <cell r="G1457">
            <v>1</v>
          </cell>
          <cell r="H1457">
            <v>27.815999999999999</v>
          </cell>
          <cell r="I1457">
            <v>27.815999999999999</v>
          </cell>
        </row>
        <row r="1458">
          <cell r="B1458" t="str">
            <v>230533</v>
          </cell>
          <cell r="C1458" t="str">
            <v>SONICFLEX CLEAN IGLE ZA NAST.ENDO TIP 96 IN 96A, 025 A'6</v>
          </cell>
          <cell r="D1458">
            <v>6</v>
          </cell>
          <cell r="E1458">
            <v>27.815999999999999</v>
          </cell>
          <cell r="F1458">
            <v>166.9</v>
          </cell>
          <cell r="G1458">
            <v>6</v>
          </cell>
          <cell r="H1458">
            <v>27.815999999999999</v>
          </cell>
          <cell r="I1458">
            <v>166.89599999999999</v>
          </cell>
        </row>
        <row r="1459">
          <cell r="B1459" t="str">
            <v>235020</v>
          </cell>
          <cell r="C1459" t="str">
            <v>REZILO SKALPEL, STER. 871MB/69 CARLM</v>
          </cell>
          <cell r="D1459">
            <v>1</v>
          </cell>
          <cell r="E1459">
            <v>11.17</v>
          </cell>
          <cell r="F1459">
            <v>11.17</v>
          </cell>
          <cell r="G1459">
            <v>1</v>
          </cell>
          <cell r="H1459">
            <v>11.170299999999999</v>
          </cell>
          <cell r="I1459">
            <v>11.170299999999999</v>
          </cell>
        </row>
        <row r="1460">
          <cell r="B1460" t="str">
            <v>240001</v>
          </cell>
          <cell r="C1460" t="str">
            <v>INŠTRUMENT ZA MODELIRANJE CHROMASITA</v>
          </cell>
          <cell r="D1460">
            <v>5</v>
          </cell>
          <cell r="E1460">
            <v>7.0760000000000005</v>
          </cell>
          <cell r="F1460">
            <v>35.4</v>
          </cell>
          <cell r="G1460">
            <v>5</v>
          </cell>
          <cell r="H1460">
            <v>7.0711000000000004</v>
          </cell>
          <cell r="I1460">
            <v>35.355499999999999</v>
          </cell>
        </row>
        <row r="1461">
          <cell r="B1461" t="str">
            <v>240002</v>
          </cell>
          <cell r="C1461" t="str">
            <v>KIVETA ZA PROTEZE VEČJA</v>
          </cell>
          <cell r="D1461">
            <v>3</v>
          </cell>
          <cell r="E1461">
            <v>103.01</v>
          </cell>
          <cell r="F1461">
            <v>309.03000000000003</v>
          </cell>
          <cell r="G1461">
            <v>3</v>
          </cell>
          <cell r="H1461">
            <v>103.00700000000001</v>
          </cell>
          <cell r="I1461">
            <v>309.02100000000002</v>
          </cell>
        </row>
        <row r="1462">
          <cell r="B1462" t="str">
            <v>240018</v>
          </cell>
          <cell r="C1462" t="str">
            <v>STREME ZA KIVETE (ENA PROTEZA)</v>
          </cell>
          <cell r="D1462">
            <v>1</v>
          </cell>
          <cell r="E1462">
            <v>51.24</v>
          </cell>
          <cell r="F1462">
            <v>51.24</v>
          </cell>
          <cell r="G1462">
            <v>1</v>
          </cell>
          <cell r="H1462">
            <v>51.24</v>
          </cell>
          <cell r="I1462">
            <v>51.24</v>
          </cell>
        </row>
        <row r="1463">
          <cell r="B1463" t="str">
            <v>240019</v>
          </cell>
          <cell r="C1463" t="str">
            <v>NOŽ MODELIRNI ZA VOSEK MALI 13CM (2022)</v>
          </cell>
          <cell r="D1463">
            <v>6</v>
          </cell>
          <cell r="E1463">
            <v>3.0005999999999995</v>
          </cell>
          <cell r="F1463">
            <v>18</v>
          </cell>
          <cell r="G1463">
            <v>6</v>
          </cell>
          <cell r="H1463">
            <v>3.0012000000000003</v>
          </cell>
          <cell r="I1463">
            <v>18.007199999999997</v>
          </cell>
        </row>
        <row r="1464">
          <cell r="B1464" t="str">
            <v>240022</v>
          </cell>
          <cell r="C1464" t="str">
            <v>NOŽ ZA MAVEC GRITMAN 16CM (1010)</v>
          </cell>
          <cell r="D1464">
            <v>11</v>
          </cell>
          <cell r="E1464">
            <v>4.4517142857142868</v>
          </cell>
          <cell r="F1464">
            <v>48.96</v>
          </cell>
          <cell r="G1464">
            <v>11</v>
          </cell>
          <cell r="H1464">
            <v>4.4506000000000006</v>
          </cell>
          <cell r="I1464">
            <v>48.956600000000002</v>
          </cell>
        </row>
        <row r="1465">
          <cell r="B1465" t="str">
            <v>240025</v>
          </cell>
          <cell r="C1465" t="str">
            <v>KLEŠČE PO LENKU ADH8110/8115</v>
          </cell>
          <cell r="D1465">
            <v>5</v>
          </cell>
          <cell r="E1465">
            <v>20.29</v>
          </cell>
          <cell r="F1465">
            <v>101.45</v>
          </cell>
          <cell r="G1465">
            <v>5</v>
          </cell>
          <cell r="H1465">
            <v>20.291</v>
          </cell>
          <cell r="I1465">
            <v>101.455</v>
          </cell>
        </row>
        <row r="1466">
          <cell r="B1466" t="str">
            <v>240044</v>
          </cell>
          <cell r="C1466" t="str">
            <v>PINCETA KIRURŠKA ANATOMSKA FINA 12 CM ASA0620-1 (785 CARLM)</v>
          </cell>
          <cell r="D1466">
            <v>25</v>
          </cell>
          <cell r="E1466">
            <v>9.958400000000001</v>
          </cell>
          <cell r="F1466">
            <v>248.95000000000002</v>
          </cell>
          <cell r="G1466">
            <v>23</v>
          </cell>
          <cell r="H1466">
            <v>9.9551999999999996</v>
          </cell>
          <cell r="I1466">
            <v>228.96959999999999</v>
          </cell>
        </row>
        <row r="1467">
          <cell r="B1467" t="str">
            <v>240045</v>
          </cell>
          <cell r="C1467" t="str">
            <v>LOPATICA ZA MAVEC KOVINSKA 5400-2</v>
          </cell>
          <cell r="D1467">
            <v>7</v>
          </cell>
          <cell r="E1467">
            <v>4.3192000000000004</v>
          </cell>
          <cell r="F1467">
            <v>30.240000000000002</v>
          </cell>
          <cell r="G1467">
            <v>7</v>
          </cell>
          <cell r="H1467">
            <v>4.3188000000000004</v>
          </cell>
          <cell r="I1467">
            <v>30.2316</v>
          </cell>
        </row>
        <row r="1468">
          <cell r="B1468" t="str">
            <v>240051</v>
          </cell>
          <cell r="C1468" t="str">
            <v>NASTAVKI OPTRASCULPT A60</v>
          </cell>
          <cell r="D1468">
            <v>1</v>
          </cell>
          <cell r="E1468">
            <v>34.160000000000004</v>
          </cell>
          <cell r="F1468">
            <v>34.160000000000004</v>
          </cell>
          <cell r="G1468"/>
          <cell r="I1468"/>
        </row>
        <row r="1469">
          <cell r="B1469" t="str">
            <v>240054</v>
          </cell>
          <cell r="C1469" t="str">
            <v>GORILNIK NA PLIN KOVINSKI MIRATORCH</v>
          </cell>
          <cell r="D1469">
            <v>16</v>
          </cell>
          <cell r="E1469">
            <v>68.443525000000008</v>
          </cell>
          <cell r="F1469">
            <v>1095.06</v>
          </cell>
          <cell r="G1469">
            <v>13</v>
          </cell>
          <cell r="H1469">
            <v>62.463999999999999</v>
          </cell>
          <cell r="I1469">
            <v>812.03200000000004</v>
          </cell>
        </row>
        <row r="1470">
          <cell r="B1470" t="str">
            <v>240072</v>
          </cell>
          <cell r="C1470" t="str">
            <v>KIVETA ZA PROTEZE (0337)</v>
          </cell>
          <cell r="D1470">
            <v>3</v>
          </cell>
          <cell r="E1470">
            <v>54.509599999999999</v>
          </cell>
          <cell r="F1470">
            <v>163.53</v>
          </cell>
          <cell r="G1470">
            <v>4</v>
          </cell>
          <cell r="H1470">
            <v>54.504700000000007</v>
          </cell>
          <cell r="I1470">
            <v>218.01880000000003</v>
          </cell>
        </row>
        <row r="1471">
          <cell r="B1471" t="str">
            <v>240074</v>
          </cell>
          <cell r="C1471" t="str">
            <v>KLADIVO TEHNIČNO MALO (ASA6000)</v>
          </cell>
          <cell r="D1471">
            <v>2</v>
          </cell>
          <cell r="E1471">
            <v>6.63</v>
          </cell>
          <cell r="F1471">
            <v>13.26</v>
          </cell>
          <cell r="G1471">
            <v>2</v>
          </cell>
          <cell r="H1471">
            <v>6.6319000000000008</v>
          </cell>
          <cell r="I1471">
            <v>13.263800000000002</v>
          </cell>
        </row>
        <row r="1472">
          <cell r="B1472" t="str">
            <v>240077</v>
          </cell>
          <cell r="C1472" t="str">
            <v>KLEŠČE ORT. ARCH BENDING 204-307U</v>
          </cell>
          <cell r="D1472">
            <v>1</v>
          </cell>
          <cell r="E1472">
            <v>474.32</v>
          </cell>
          <cell r="F1472">
            <v>474.32</v>
          </cell>
          <cell r="G1472"/>
          <cell r="I1472"/>
        </row>
        <row r="1473">
          <cell r="B1473" t="str">
            <v>240081</v>
          </cell>
          <cell r="C1473" t="str">
            <v>KLEŠČE TELESKOP-DIAM.KONICA 12,5MM  HLS234-12</v>
          </cell>
          <cell r="D1473">
            <v>2</v>
          </cell>
          <cell r="E1473">
            <v>145.01</v>
          </cell>
          <cell r="F1473">
            <v>290.02</v>
          </cell>
          <cell r="G1473">
            <v>2</v>
          </cell>
          <cell r="H1473">
            <v>145.00919999999999</v>
          </cell>
          <cell r="I1473">
            <v>290.01839999999999</v>
          </cell>
        </row>
        <row r="1474">
          <cell r="B1474" t="str">
            <v>240093</v>
          </cell>
          <cell r="C1474" t="str">
            <v>INŠTRUMENT ZA MODELACIJO THOMAS 1-5</v>
          </cell>
          <cell r="D1474">
            <v>3</v>
          </cell>
          <cell r="E1474">
            <v>7.3916000000000013</v>
          </cell>
          <cell r="F1474">
            <v>22.17</v>
          </cell>
          <cell r="G1474">
            <v>3</v>
          </cell>
          <cell r="H1474">
            <v>7.3932000000000002</v>
          </cell>
          <cell r="I1474">
            <v>22.179600000000001</v>
          </cell>
        </row>
        <row r="1475">
          <cell r="B1475" t="str">
            <v>240095</v>
          </cell>
          <cell r="C1475" t="str">
            <v>NOŽ MODELIRNI-FINO MODEL.VOSKA (2130)</v>
          </cell>
          <cell r="D1475">
            <v>4</v>
          </cell>
          <cell r="E1475">
            <v>4.2588999999999997</v>
          </cell>
          <cell r="F1475">
            <v>17.04</v>
          </cell>
          <cell r="G1475">
            <v>4</v>
          </cell>
          <cell r="H1475">
            <v>4.2602000000000002</v>
          </cell>
          <cell r="I1475">
            <v>17.040800000000001</v>
          </cell>
        </row>
        <row r="1476">
          <cell r="B1476" t="str">
            <v>240096</v>
          </cell>
          <cell r="C1476" t="str">
            <v>PEAN ZAKRIVLJEN NAVADEN (3810/15)</v>
          </cell>
          <cell r="D1476">
            <v>12</v>
          </cell>
          <cell r="E1476">
            <v>4.539822222222222</v>
          </cell>
          <cell r="F1476">
            <v>54.480000000000004</v>
          </cell>
          <cell r="G1476">
            <v>12</v>
          </cell>
          <cell r="H1476">
            <v>4.5384000000000002</v>
          </cell>
          <cell r="I1476">
            <v>54.460799999999999</v>
          </cell>
        </row>
        <row r="1477">
          <cell r="B1477" t="str">
            <v>240121</v>
          </cell>
          <cell r="C1477" t="str">
            <v>NOŽ MODELIRNI ZA VOSEK VELIKI 17CM (2027)</v>
          </cell>
          <cell r="D1477">
            <v>17</v>
          </cell>
          <cell r="E1477">
            <v>3.3190153846153851</v>
          </cell>
          <cell r="F1477">
            <v>56.44</v>
          </cell>
          <cell r="G1477">
            <v>19</v>
          </cell>
          <cell r="H1477">
            <v>3.3232999999999997</v>
          </cell>
          <cell r="I1477">
            <v>63.142699999999998</v>
          </cell>
        </row>
        <row r="1478">
          <cell r="B1478" t="str">
            <v>240171</v>
          </cell>
          <cell r="C1478" t="str">
            <v>STREME ZA KIVETE (DVE PROTEZI)</v>
          </cell>
          <cell r="D1478">
            <v>2</v>
          </cell>
          <cell r="E1478">
            <v>49.008699999999997</v>
          </cell>
          <cell r="F1478">
            <v>98.02</v>
          </cell>
          <cell r="G1478">
            <v>2</v>
          </cell>
          <cell r="H1478">
            <v>49.007399999999997</v>
          </cell>
          <cell r="I1478">
            <v>98.014799999999994</v>
          </cell>
        </row>
        <row r="1479">
          <cell r="B1479" t="str">
            <v>240194</v>
          </cell>
          <cell r="C1479" t="str">
            <v>KLEŠČE ŠČIPALKE VZVODNE ADH8230 (044-177)</v>
          </cell>
          <cell r="D1479">
            <v>6</v>
          </cell>
          <cell r="E1479">
            <v>11.404199999999999</v>
          </cell>
          <cell r="F1479">
            <v>68.430000000000007</v>
          </cell>
          <cell r="G1479">
            <v>6</v>
          </cell>
          <cell r="H1479">
            <v>11.4046</v>
          </cell>
          <cell r="I1479">
            <v>68.427599999999998</v>
          </cell>
        </row>
        <row r="1480">
          <cell r="B1480" t="str">
            <v>245005</v>
          </cell>
          <cell r="C1480" t="str">
            <v>MERILEC DEBELINE KOVINE</v>
          </cell>
          <cell r="D1480">
            <v>3</v>
          </cell>
          <cell r="E1480">
            <v>9.6616</v>
          </cell>
          <cell r="F1480">
            <v>28.98</v>
          </cell>
          <cell r="G1480">
            <v>3</v>
          </cell>
          <cell r="H1480">
            <v>9.6623999999999999</v>
          </cell>
          <cell r="I1480">
            <v>28.987200000000001</v>
          </cell>
        </row>
        <row r="1481">
          <cell r="B1481"/>
          <cell r="C1481"/>
          <cell r="D1481">
            <v>1640</v>
          </cell>
          <cell r="E1481"/>
          <cell r="F1481">
            <v>36461.879999999997</v>
          </cell>
          <cell r="G1481">
            <v>1709</v>
          </cell>
          <cell r="H1481"/>
          <cell r="I1481">
            <v>32989.820400000011</v>
          </cell>
        </row>
        <row r="1482">
          <cell r="B1482" t="str">
            <v>121572</v>
          </cell>
          <cell r="C1482" t="str">
            <v>ŠIVALNIK MIKROKIRURŠKI CASTROVIEJO RAVEN 140 MM HU-FRIEDY</v>
          </cell>
          <cell r="D1482">
            <v>5</v>
          </cell>
          <cell r="E1482">
            <v>334.58</v>
          </cell>
          <cell r="F1482">
            <v>1672.9</v>
          </cell>
          <cell r="G1482">
            <v>4</v>
          </cell>
          <cell r="H1482">
            <v>334.58260000000001</v>
          </cell>
          <cell r="I1482">
            <v>1338.3304000000001</v>
          </cell>
        </row>
        <row r="1483">
          <cell r="B1483" t="str">
            <v>121573</v>
          </cell>
          <cell r="C1483" t="str">
            <v>PINCETA MIKROKIRURŠKA 180 MM RAVNA HU FRIEDY</v>
          </cell>
          <cell r="D1483">
            <v>1</v>
          </cell>
          <cell r="E1483">
            <v>336.77</v>
          </cell>
          <cell r="F1483">
            <v>336.77</v>
          </cell>
          <cell r="G1483">
            <v>1</v>
          </cell>
          <cell r="H1483">
            <v>336.77120000000002</v>
          </cell>
          <cell r="I1483">
            <v>336.77120000000002</v>
          </cell>
        </row>
        <row r="1484">
          <cell r="B1484" t="str">
            <v>121576</v>
          </cell>
          <cell r="C1484" t="str">
            <v>PINCETA KIRURŠKA - TKIVNA RAVNA 12 CM ADSON HU FRIEDY</v>
          </cell>
          <cell r="D1484">
            <v>7</v>
          </cell>
          <cell r="E1484">
            <v>131.41800000000001</v>
          </cell>
          <cell r="F1484">
            <v>919.93000000000006</v>
          </cell>
          <cell r="G1484">
            <v>2</v>
          </cell>
          <cell r="H1484">
            <v>131.416</v>
          </cell>
          <cell r="I1484">
            <v>262.83199999999999</v>
          </cell>
        </row>
        <row r="1485">
          <cell r="B1485" t="str">
            <v>121578</v>
          </cell>
          <cell r="C1485" t="str">
            <v>RASPATORIUM OKROG. UKRIVLJ. TROMBELLI FIG. 6 HU FRIEDY</v>
          </cell>
          <cell r="D1485">
            <v>7</v>
          </cell>
          <cell r="E1485">
            <v>71.657749999999993</v>
          </cell>
          <cell r="F1485">
            <v>501.6</v>
          </cell>
          <cell r="G1485">
            <v>2</v>
          </cell>
          <cell r="H1485">
            <v>71.655500000000004</v>
          </cell>
          <cell r="I1485">
            <v>143.31100000000001</v>
          </cell>
        </row>
        <row r="1486">
          <cell r="B1486" t="str">
            <v>121579</v>
          </cell>
          <cell r="C1486" t="str">
            <v>PARODONTOMETER UNC15 ŠT. 6 HU-FRIEDY</v>
          </cell>
          <cell r="D1486">
            <v>20</v>
          </cell>
          <cell r="E1486">
            <v>33.305999999999997</v>
          </cell>
          <cell r="F1486">
            <v>666.12</v>
          </cell>
          <cell r="G1486">
            <v>25</v>
          </cell>
          <cell r="H1486">
            <v>33.305999999999997</v>
          </cell>
          <cell r="I1486">
            <v>832.65</v>
          </cell>
        </row>
        <row r="1487">
          <cell r="B1487" t="str">
            <v>121580</v>
          </cell>
          <cell r="C1487" t="str">
            <v>SONDA UKRIVLJ. PARO BIFURKACIJSKA NABERS ŠT. 6 HU FRIEDY</v>
          </cell>
          <cell r="D1487">
            <v>10</v>
          </cell>
          <cell r="E1487">
            <v>54.381949999999996</v>
          </cell>
          <cell r="F1487">
            <v>543.82000000000005</v>
          </cell>
          <cell r="G1487">
            <v>10</v>
          </cell>
          <cell r="H1487">
            <v>54.383900000000004</v>
          </cell>
          <cell r="I1487">
            <v>543.83900000000006</v>
          </cell>
        </row>
        <row r="1488">
          <cell r="B1488" t="str">
            <v>121581</v>
          </cell>
          <cell r="C1488" t="str">
            <v>SONDA ZOBNA SS ENOS. FIG. 9 HU FRIEDY</v>
          </cell>
          <cell r="D1488">
            <v>20</v>
          </cell>
          <cell r="E1488">
            <v>19.174700000000001</v>
          </cell>
          <cell r="F1488">
            <v>383.49</v>
          </cell>
          <cell r="G1488">
            <v>20</v>
          </cell>
          <cell r="H1488">
            <v>19.174700000000001</v>
          </cell>
          <cell r="I1488">
            <v>383.49400000000003</v>
          </cell>
        </row>
        <row r="1489">
          <cell r="B1489" t="str">
            <v>121582</v>
          </cell>
          <cell r="C1489" t="str">
            <v>DRŽALO ZA STOMAT.OGLEDALO ZOB. FIG. 6 HU FRIEDY</v>
          </cell>
          <cell r="D1489">
            <v>26</v>
          </cell>
          <cell r="E1489">
            <v>21.697666666666663</v>
          </cell>
          <cell r="F1489">
            <v>564.12</v>
          </cell>
          <cell r="G1489">
            <v>26</v>
          </cell>
          <cell r="H1489">
            <v>21.6965</v>
          </cell>
          <cell r="I1489">
            <v>564.10900000000004</v>
          </cell>
        </row>
        <row r="1490">
          <cell r="B1490" t="str">
            <v>121583</v>
          </cell>
          <cell r="C1490" t="str">
            <v>DRŽALO ZA KIR. SKALPEL FIG. 5E HU FRIEDY</v>
          </cell>
          <cell r="D1490">
            <v>5</v>
          </cell>
          <cell r="E1490">
            <v>73.27</v>
          </cell>
          <cell r="F1490">
            <v>366.35</v>
          </cell>
          <cell r="G1490"/>
          <cell r="I1490"/>
        </row>
        <row r="1491">
          <cell r="B1491" t="str">
            <v>121585</v>
          </cell>
          <cell r="C1491" t="str">
            <v>ŠKARJE KELLY KIRURŠKE 16 CM HU FRIEDY</v>
          </cell>
          <cell r="D1491">
            <v>3</v>
          </cell>
          <cell r="E1491">
            <v>190.87080000000003</v>
          </cell>
          <cell r="F1491">
            <v>572.61</v>
          </cell>
          <cell r="G1491">
            <v>3</v>
          </cell>
          <cell r="H1491">
            <v>190.87080000000003</v>
          </cell>
          <cell r="I1491">
            <v>572.61240000000009</v>
          </cell>
        </row>
        <row r="1492">
          <cell r="B1492" t="str">
            <v>121587</v>
          </cell>
          <cell r="C1492" t="str">
            <v>KASETA ZA STERILIZACIJO DIN ZA 18 INSTR. HU FRIEDY</v>
          </cell>
          <cell r="D1492">
            <v>1</v>
          </cell>
          <cell r="E1492">
            <v>135.55420000000001</v>
          </cell>
          <cell r="F1492">
            <v>135.55000000000001</v>
          </cell>
          <cell r="G1492">
            <v>1</v>
          </cell>
          <cell r="H1492">
            <v>135.55420000000001</v>
          </cell>
          <cell r="I1492">
            <v>135.55420000000001</v>
          </cell>
        </row>
        <row r="1493">
          <cell r="B1493"/>
          <cell r="C1493"/>
          <cell r="D1493">
            <v>105</v>
          </cell>
          <cell r="E1493"/>
          <cell r="F1493">
            <v>6663.26</v>
          </cell>
          <cell r="G1493">
            <v>94</v>
          </cell>
          <cell r="H1493"/>
          <cell r="I1493">
            <v>5113.5032000000001</v>
          </cell>
        </row>
        <row r="1494">
          <cell r="B1494" t="str">
            <v>080234</v>
          </cell>
          <cell r="C1494" t="str">
            <v>KLJUNASTO MERILO ZURICH (506-0001)</v>
          </cell>
          <cell r="D1494">
            <v>3</v>
          </cell>
          <cell r="E1494">
            <v>160.84735000000001</v>
          </cell>
          <cell r="F1494">
            <v>512.74</v>
          </cell>
          <cell r="G1494">
            <v>2</v>
          </cell>
          <cell r="H1494">
            <v>145.11770000000001</v>
          </cell>
          <cell r="I1494">
            <v>290.23540000000003</v>
          </cell>
        </row>
        <row r="1495">
          <cell r="B1495" t="str">
            <v>080235</v>
          </cell>
          <cell r="C1495" t="str">
            <v>APARAT ZA REZ.GUTTAP. (GUTTACUT)+NASTAVKI</v>
          </cell>
          <cell r="D1495">
            <v>188</v>
          </cell>
          <cell r="E1495">
            <v>125.67455357142858</v>
          </cell>
          <cell r="F1495">
            <v>21056.350000000002</v>
          </cell>
          <cell r="G1495">
            <v>136</v>
          </cell>
          <cell r="H1495">
            <v>54.9</v>
          </cell>
          <cell r="I1495">
            <v>15157.2</v>
          </cell>
        </row>
        <row r="1496">
          <cell r="B1496" t="str">
            <v>080236</v>
          </cell>
          <cell r="C1496" t="str">
            <v>POSODA ZA SMART MIX 250/500/1000CMM</v>
          </cell>
          <cell r="D1496">
            <v>10</v>
          </cell>
          <cell r="E1496">
            <v>159.58526666666666</v>
          </cell>
          <cell r="F1496">
            <v>1602.07</v>
          </cell>
          <cell r="G1496"/>
          <cell r="I1496"/>
        </row>
        <row r="1497">
          <cell r="B1497" t="str">
            <v>080238</v>
          </cell>
          <cell r="C1497" t="str">
            <v>ELEKTROKAVTER BATERIJSKI F7244</v>
          </cell>
          <cell r="D1497">
            <v>10</v>
          </cell>
          <cell r="E1497">
            <v>45.882420000000003</v>
          </cell>
          <cell r="F1497">
            <v>458.82</v>
          </cell>
          <cell r="G1497"/>
          <cell r="I1497"/>
        </row>
        <row r="1498">
          <cell r="B1498" t="str">
            <v>111238</v>
          </cell>
          <cell r="C1498" t="str">
            <v>KLEŠČE ZA SEPARAC.GUMICE (015-160)</v>
          </cell>
          <cell r="D1498">
            <v>6</v>
          </cell>
          <cell r="E1498">
            <v>88.850099999999998</v>
          </cell>
          <cell r="F1498">
            <v>505.11</v>
          </cell>
          <cell r="G1498">
            <v>6</v>
          </cell>
          <cell r="H1498">
            <v>108.5831</v>
          </cell>
          <cell r="I1498">
            <v>505.11309999999997</v>
          </cell>
        </row>
        <row r="1499">
          <cell r="B1499" t="str">
            <v>111303</v>
          </cell>
          <cell r="C1499" t="str">
            <v>BRIZGA CITOJECT SET</v>
          </cell>
          <cell r="D1499">
            <v>2</v>
          </cell>
          <cell r="E1499">
            <v>308.53500000000003</v>
          </cell>
          <cell r="F1499">
            <v>617.07000000000005</v>
          </cell>
          <cell r="G1499"/>
          <cell r="I1499"/>
        </row>
        <row r="1500">
          <cell r="B1500" t="str">
            <v>112049</v>
          </cell>
          <cell r="C1500" t="str">
            <v>KLEŠČE SET E100</v>
          </cell>
          <cell r="D1500">
            <v>1</v>
          </cell>
          <cell r="E1500">
            <v>638.4</v>
          </cell>
          <cell r="F1500">
            <v>638.4</v>
          </cell>
          <cell r="G1500"/>
          <cell r="I1500"/>
        </row>
        <row r="1501">
          <cell r="B1501" t="str">
            <v>112101</v>
          </cell>
          <cell r="C1501" t="str">
            <v>KLEŠČE EX KORENINSKE SP. 145D</v>
          </cell>
          <cell r="D1501">
            <v>25</v>
          </cell>
          <cell r="E1501">
            <v>173.86380909090909</v>
          </cell>
          <cell r="F1501">
            <v>4313.7</v>
          </cell>
          <cell r="G1501">
            <v>24</v>
          </cell>
          <cell r="H1501">
            <v>194.4</v>
          </cell>
          <cell r="I1501">
            <v>4179.6000000000004</v>
          </cell>
        </row>
        <row r="1502">
          <cell r="B1502" t="str">
            <v>112102</v>
          </cell>
          <cell r="C1502" t="str">
            <v>KLEŠČE EX BAJONET</v>
          </cell>
          <cell r="D1502">
            <v>25</v>
          </cell>
          <cell r="E1502">
            <v>138.32727272727271</v>
          </cell>
          <cell r="F1502">
            <v>3406.8</v>
          </cell>
          <cell r="G1502">
            <v>25</v>
          </cell>
          <cell r="H1502">
            <v>126</v>
          </cell>
          <cell r="I1502">
            <v>3344.4</v>
          </cell>
        </row>
        <row r="1503">
          <cell r="B1503" t="str">
            <v>115101</v>
          </cell>
          <cell r="C1503" t="str">
            <v>UČNI MODEL (ZOBJE)</v>
          </cell>
          <cell r="D1503">
            <v>29</v>
          </cell>
          <cell r="E1503">
            <v>192.3605</v>
          </cell>
          <cell r="F1503">
            <v>3514.57</v>
          </cell>
          <cell r="G1503"/>
          <cell r="I1503"/>
        </row>
        <row r="1504">
          <cell r="B1504" t="str">
            <v>230049</v>
          </cell>
          <cell r="C1504" t="str">
            <v>KLEŠČE ŠČIPALKE LIGATURNE MICRO 678-107L</v>
          </cell>
          <cell r="D1504">
            <v>1</v>
          </cell>
          <cell r="E1504">
            <v>178.12</v>
          </cell>
          <cell r="F1504">
            <v>178.12</v>
          </cell>
          <cell r="G1504">
            <v>1</v>
          </cell>
          <cell r="H1504">
            <v>178.12</v>
          </cell>
          <cell r="I1504">
            <v>178.12</v>
          </cell>
        </row>
        <row r="1505">
          <cell r="B1505" t="str">
            <v>230050</v>
          </cell>
          <cell r="C1505" t="str">
            <v>KLEŠČE HOW, RAVNE (003-112)</v>
          </cell>
          <cell r="D1505">
            <v>8</v>
          </cell>
          <cell r="E1505">
            <v>102.38644000000001</v>
          </cell>
          <cell r="F1505">
            <v>826.80000000000007</v>
          </cell>
          <cell r="G1505">
            <v>9</v>
          </cell>
          <cell r="H1505">
            <v>107.4332</v>
          </cell>
          <cell r="I1505">
            <v>925.34119999999996</v>
          </cell>
        </row>
        <row r="1506">
          <cell r="B1506" t="str">
            <v>230051</v>
          </cell>
          <cell r="C1506" t="str">
            <v>ŠIVALNIK BACHMANN</v>
          </cell>
          <cell r="D1506">
            <v>1</v>
          </cell>
          <cell r="E1506">
            <v>96.920400000000015</v>
          </cell>
          <cell r="F1506">
            <v>96.92</v>
          </cell>
          <cell r="G1506"/>
          <cell r="I1506"/>
        </row>
        <row r="1507">
          <cell r="B1507" t="str">
            <v>230052</v>
          </cell>
          <cell r="C1507" t="str">
            <v>KLEŠČE ORTODOTSKE ZA LOKE 678-307</v>
          </cell>
          <cell r="D1507">
            <v>3</v>
          </cell>
          <cell r="E1507">
            <v>151.5975</v>
          </cell>
          <cell r="F1507">
            <v>451.45</v>
          </cell>
          <cell r="G1507">
            <v>1</v>
          </cell>
          <cell r="H1507">
            <v>154.94</v>
          </cell>
          <cell r="I1507">
            <v>154.94</v>
          </cell>
        </row>
        <row r="1508">
          <cell r="B1508" t="str">
            <v>230054</v>
          </cell>
          <cell r="C1508" t="str">
            <v>KLEŠČE ORTODOTSKE TWEED HU-FRIEDY 678-306</v>
          </cell>
          <cell r="D1508">
            <v>3</v>
          </cell>
          <cell r="E1508">
            <v>145.66786666666667</v>
          </cell>
          <cell r="F1508">
            <v>437</v>
          </cell>
          <cell r="G1508">
            <v>2</v>
          </cell>
          <cell r="H1508">
            <v>127.56319999999999</v>
          </cell>
          <cell r="I1508">
            <v>248.2089</v>
          </cell>
        </row>
        <row r="1509">
          <cell r="B1509" t="str">
            <v>230055</v>
          </cell>
          <cell r="C1509" t="str">
            <v>GRELEC PO MEISTU-MUKODINAMIČEN ODTIS</v>
          </cell>
          <cell r="D1509">
            <v>13</v>
          </cell>
          <cell r="E1509">
            <v>206.62307692307692</v>
          </cell>
          <cell r="F1509">
            <v>2686.1</v>
          </cell>
          <cell r="G1509">
            <v>13</v>
          </cell>
          <cell r="H1509">
            <v>204</v>
          </cell>
          <cell r="I1509">
            <v>2679.9</v>
          </cell>
        </row>
        <row r="1510">
          <cell r="B1510" t="str">
            <v>230072</v>
          </cell>
          <cell r="C1510" t="str">
            <v>KLEŠČE ŠČIPALKE ORT. MOČNEJŠE (044-177)</v>
          </cell>
          <cell r="D1510">
            <v>2</v>
          </cell>
          <cell r="E1510">
            <v>35.75</v>
          </cell>
          <cell r="F1510">
            <v>71.5</v>
          </cell>
          <cell r="G1510">
            <v>2</v>
          </cell>
          <cell r="H1510">
            <v>35.822299999999998</v>
          </cell>
          <cell r="I1510">
            <v>71.506200000000007</v>
          </cell>
        </row>
        <row r="1511">
          <cell r="B1511" t="str">
            <v>230075</v>
          </cell>
          <cell r="C1511" t="str">
            <v>SNEMALEC KRON ATD 310B SET</v>
          </cell>
          <cell r="D1511">
            <v>37</v>
          </cell>
          <cell r="E1511">
            <v>169.14423076923077</v>
          </cell>
          <cell r="F1511">
            <v>6332.24</v>
          </cell>
          <cell r="G1511">
            <v>27</v>
          </cell>
          <cell r="H1511">
            <v>176.9</v>
          </cell>
          <cell r="I1511">
            <v>4608.2</v>
          </cell>
        </row>
        <row r="1512">
          <cell r="B1512" t="str">
            <v>230076</v>
          </cell>
          <cell r="C1512" t="str">
            <v>KLEŠČE ORTODONT.LOOP FORM. (003-233)</v>
          </cell>
          <cell r="D1512">
            <v>2</v>
          </cell>
          <cell r="E1512">
            <v>121.2</v>
          </cell>
          <cell r="F1512">
            <v>242.4</v>
          </cell>
          <cell r="G1512"/>
          <cell r="I1512"/>
        </row>
        <row r="1513">
          <cell r="B1513" t="str">
            <v>230087</v>
          </cell>
          <cell r="C1513" t="str">
            <v>POTISKAČ ZA NAMEŠČANJE OBROČKOV 051-023</v>
          </cell>
          <cell r="D1513">
            <v>1</v>
          </cell>
          <cell r="E1513">
            <v>81.460000000000008</v>
          </cell>
          <cell r="F1513">
            <v>81.460000000000008</v>
          </cell>
          <cell r="G1513"/>
          <cell r="I1513"/>
        </row>
        <row r="1514">
          <cell r="B1514" t="str">
            <v>230088</v>
          </cell>
          <cell r="C1514" t="str">
            <v>KLEŠČE ZA ODSTR.NOSILCEV 678-219</v>
          </cell>
          <cell r="D1514">
            <v>2</v>
          </cell>
          <cell r="E1514">
            <v>114.58850000000001</v>
          </cell>
          <cell r="F1514">
            <v>229.18</v>
          </cell>
          <cell r="G1514">
            <v>2</v>
          </cell>
          <cell r="H1514">
            <v>152.5</v>
          </cell>
          <cell r="I1514">
            <v>229.17700000000002</v>
          </cell>
        </row>
        <row r="1515">
          <cell r="B1515" t="str">
            <v>230091</v>
          </cell>
          <cell r="C1515" t="str">
            <v>ŠIVALNIK MATHIEU (000-030)</v>
          </cell>
          <cell r="D1515">
            <v>9</v>
          </cell>
          <cell r="E1515">
            <v>35.517933333333339</v>
          </cell>
          <cell r="F1515">
            <v>319.19</v>
          </cell>
          <cell r="G1515">
            <v>9</v>
          </cell>
          <cell r="H1515">
            <v>35.441000000000003</v>
          </cell>
          <cell r="I1515">
            <v>319.21190000000001</v>
          </cell>
        </row>
        <row r="1516">
          <cell r="B1516" t="str">
            <v>230108</v>
          </cell>
          <cell r="C1516" t="str">
            <v>KLEŠČE EX OSMIČNE</v>
          </cell>
          <cell r="D1516">
            <v>50</v>
          </cell>
          <cell r="E1516">
            <v>142.00731739130435</v>
          </cell>
          <cell r="F1516">
            <v>7151.32</v>
          </cell>
          <cell r="G1516">
            <v>55</v>
          </cell>
          <cell r="H1516">
            <v>140.4</v>
          </cell>
          <cell r="I1516">
            <v>7835.6085000000021</v>
          </cell>
        </row>
        <row r="1517">
          <cell r="B1517" t="str">
            <v>230118</v>
          </cell>
          <cell r="C1517" t="str">
            <v>KOFFERDAM ZAČETNI KOMPLET</v>
          </cell>
          <cell r="D1517">
            <v>81</v>
          </cell>
          <cell r="E1517">
            <v>200.01871249999996</v>
          </cell>
          <cell r="F1517">
            <v>16205.5</v>
          </cell>
          <cell r="G1517">
            <v>69</v>
          </cell>
          <cell r="H1517">
            <v>140.30000000000001</v>
          </cell>
          <cell r="I1517">
            <v>13522.929</v>
          </cell>
        </row>
        <row r="1518">
          <cell r="B1518" t="str">
            <v>230139</v>
          </cell>
          <cell r="C1518" t="str">
            <v>STRATOS PRIBOR SREDNJE VREDNOSTI</v>
          </cell>
          <cell r="D1518">
            <v>1</v>
          </cell>
          <cell r="E1518">
            <v>386.58</v>
          </cell>
          <cell r="F1518">
            <v>386.58</v>
          </cell>
          <cell r="G1518"/>
          <cell r="I1518"/>
        </row>
        <row r="1519">
          <cell r="B1519" t="str">
            <v>230149</v>
          </cell>
          <cell r="C1519" t="str">
            <v>ARTIKULATOR STRATOS 200/ARTIST</v>
          </cell>
          <cell r="D1519">
            <v>5</v>
          </cell>
          <cell r="E1519">
            <v>204.678</v>
          </cell>
          <cell r="F1519">
            <v>1023.39</v>
          </cell>
          <cell r="G1519"/>
          <cell r="I1519"/>
        </row>
        <row r="1520">
          <cell r="B1520" t="str">
            <v>230150</v>
          </cell>
          <cell r="C1520" t="str">
            <v>KLEŠČE ŠČIPALKE DISTALNE MINI 003-702</v>
          </cell>
          <cell r="D1520">
            <v>33</v>
          </cell>
          <cell r="E1520">
            <v>117.986435</v>
          </cell>
          <cell r="F1520">
            <v>4027.8</v>
          </cell>
          <cell r="G1520">
            <v>24</v>
          </cell>
          <cell r="H1520">
            <v>120.53440000000001</v>
          </cell>
          <cell r="I1520">
            <v>2717.6721000000002</v>
          </cell>
        </row>
        <row r="1521">
          <cell r="B1521" t="str">
            <v>230152</v>
          </cell>
          <cell r="C1521" t="str">
            <v>ARTIKULATOR BALANCE 95MM H&amp;W</v>
          </cell>
          <cell r="D1521">
            <v>1</v>
          </cell>
          <cell r="E1521">
            <v>168</v>
          </cell>
          <cell r="F1521">
            <v>168</v>
          </cell>
          <cell r="G1521"/>
          <cell r="I1521"/>
        </row>
        <row r="1522">
          <cell r="B1522" t="str">
            <v>230167</v>
          </cell>
          <cell r="C1522" t="str">
            <v>KLEŠČE ORTODONTSKE EQ-LINE 045-018</v>
          </cell>
          <cell r="D1522">
            <v>4</v>
          </cell>
          <cell r="E1522">
            <v>104.45769999999999</v>
          </cell>
          <cell r="F1522">
            <v>367.37</v>
          </cell>
          <cell r="G1522">
            <v>4</v>
          </cell>
          <cell r="H1522">
            <v>144</v>
          </cell>
          <cell r="I1522">
            <v>367.37309999999997</v>
          </cell>
        </row>
        <row r="1523">
          <cell r="B1523" t="str">
            <v>230174</v>
          </cell>
          <cell r="C1523" t="str">
            <v>INŠTRUMENTI ZA MODEL.KOMPOZITOV-SET PO</v>
          </cell>
          <cell r="D1523">
            <v>22</v>
          </cell>
          <cell r="E1523">
            <v>8.1517999999999997</v>
          </cell>
          <cell r="F1523">
            <v>179.34</v>
          </cell>
          <cell r="G1523"/>
          <cell r="I1523"/>
        </row>
        <row r="1524">
          <cell r="B1524" t="str">
            <v>230175</v>
          </cell>
          <cell r="C1524" t="str">
            <v>KLEŠČE ORTODOTSKE 678-306</v>
          </cell>
          <cell r="D1524">
            <v>1</v>
          </cell>
          <cell r="E1524">
            <v>86.39</v>
          </cell>
          <cell r="F1524">
            <v>86.39</v>
          </cell>
          <cell r="G1524">
            <v>1</v>
          </cell>
          <cell r="H1524">
            <v>86.388199999999998</v>
          </cell>
          <cell r="I1524">
            <v>86.388199999999998</v>
          </cell>
        </row>
        <row r="1525">
          <cell r="B1525" t="str">
            <v>230176</v>
          </cell>
          <cell r="C1525" t="str">
            <v>KLEŠČE HAMMERHEAD 678-327</v>
          </cell>
          <cell r="D1525">
            <v>3</v>
          </cell>
          <cell r="E1525">
            <v>113.41666666666666</v>
          </cell>
          <cell r="F1525">
            <v>340.25</v>
          </cell>
          <cell r="G1525">
            <v>4</v>
          </cell>
          <cell r="H1525">
            <v>67.441599999999994</v>
          </cell>
          <cell r="I1525">
            <v>407.68729999999999</v>
          </cell>
        </row>
        <row r="1526">
          <cell r="B1526" t="str">
            <v>230225</v>
          </cell>
          <cell r="C1526" t="str">
            <v>KLEŠČE ZA DEMONTAŽO PREVLEK DP788</v>
          </cell>
          <cell r="D1526">
            <v>1</v>
          </cell>
          <cell r="E1526">
            <v>335.04</v>
          </cell>
          <cell r="F1526">
            <v>335.04</v>
          </cell>
          <cell r="G1526"/>
          <cell r="I1526"/>
        </row>
        <row r="1527">
          <cell r="B1527" t="str">
            <v>230226</v>
          </cell>
          <cell r="C1527" t="str">
            <v>INSTRUMENT ZA GINGIVEKTOMIJO GF8 DB939R</v>
          </cell>
          <cell r="D1527">
            <v>5</v>
          </cell>
          <cell r="E1527">
            <v>73.698000000000008</v>
          </cell>
          <cell r="F1527">
            <v>368.49</v>
          </cell>
          <cell r="G1527"/>
          <cell r="I1527"/>
        </row>
        <row r="1528">
          <cell r="B1528" t="str">
            <v>230243</v>
          </cell>
          <cell r="C1528" t="str">
            <v>ŠESTILO KORKHAUS 028-353</v>
          </cell>
          <cell r="D1528">
            <v>1</v>
          </cell>
          <cell r="E1528">
            <v>100.4016</v>
          </cell>
          <cell r="F1528">
            <v>100.4</v>
          </cell>
          <cell r="G1528"/>
          <cell r="I1528"/>
        </row>
        <row r="1529">
          <cell r="B1529" t="str">
            <v>230259</v>
          </cell>
          <cell r="C1529" t="str">
            <v>NO-PLAST ZA STRATOS 217.430</v>
          </cell>
          <cell r="D1529">
            <v>17</v>
          </cell>
          <cell r="E1529">
            <v>260.06395384615382</v>
          </cell>
          <cell r="F1529">
            <v>4397.5</v>
          </cell>
          <cell r="G1529">
            <v>51</v>
          </cell>
          <cell r="H1529">
            <v>240</v>
          </cell>
          <cell r="I1529">
            <v>13765.184800000003</v>
          </cell>
        </row>
        <row r="1530">
          <cell r="B1530" t="str">
            <v>230267</v>
          </cell>
          <cell r="C1530" t="str">
            <v>KLEŠČE HOW, UKRIVLJENE (003-111)</v>
          </cell>
          <cell r="D1530">
            <v>1</v>
          </cell>
          <cell r="E1530">
            <v>98.53</v>
          </cell>
          <cell r="F1530">
            <v>98.53</v>
          </cell>
          <cell r="G1530">
            <v>1</v>
          </cell>
          <cell r="H1530">
            <v>98.532000000000011</v>
          </cell>
          <cell r="I1530">
            <v>98.532000000000011</v>
          </cell>
        </row>
        <row r="1531">
          <cell r="B1531" t="str">
            <v>230274</v>
          </cell>
          <cell r="C1531" t="str">
            <v>VITALITETNI APARAT ANALOGNI B1000</v>
          </cell>
          <cell r="D1531">
            <v>70</v>
          </cell>
          <cell r="E1531">
            <v>166.38597571428573</v>
          </cell>
          <cell r="F1531">
            <v>11647.01</v>
          </cell>
          <cell r="G1531">
            <v>53</v>
          </cell>
          <cell r="H1531">
            <v>132</v>
          </cell>
          <cell r="I1531">
            <v>8615.5316000000021</v>
          </cell>
        </row>
        <row r="1532">
          <cell r="B1532" t="str">
            <v>230300</v>
          </cell>
          <cell r="C1532" t="str">
            <v>KLEŠČE ŠČIPALNE PREM.LINE MAXI (004-266)</v>
          </cell>
          <cell r="D1532">
            <v>8</v>
          </cell>
          <cell r="E1532">
            <v>85.271000000000001</v>
          </cell>
          <cell r="F1532">
            <v>701.66</v>
          </cell>
          <cell r="G1532">
            <v>8</v>
          </cell>
          <cell r="H1532">
            <v>90.143999999999991</v>
          </cell>
          <cell r="I1532">
            <v>701.66399999999999</v>
          </cell>
        </row>
        <row r="1533">
          <cell r="B1533" t="str">
            <v>230303</v>
          </cell>
          <cell r="C1533" t="str">
            <v>KLEŠČE ŠČIPALKE DISTALNE (003-702)</v>
          </cell>
          <cell r="D1533">
            <v>27</v>
          </cell>
          <cell r="E1533">
            <v>75.383715789473683</v>
          </cell>
          <cell r="F1533">
            <v>2340.0700000000002</v>
          </cell>
          <cell r="G1533">
            <v>47</v>
          </cell>
          <cell r="H1533">
            <v>120.53440000000001</v>
          </cell>
          <cell r="I1533">
            <v>4079.8458000000001</v>
          </cell>
        </row>
        <row r="1534">
          <cell r="B1534" t="str">
            <v>230310</v>
          </cell>
          <cell r="C1534" t="str">
            <v>KLEŠČE ŠČIPALKE (016-153)</v>
          </cell>
          <cell r="D1534">
            <v>9</v>
          </cell>
          <cell r="E1534">
            <v>98.075000000000003</v>
          </cell>
          <cell r="F1534">
            <v>802.94</v>
          </cell>
          <cell r="G1534">
            <v>7</v>
          </cell>
          <cell r="H1534">
            <v>132.91569999999999</v>
          </cell>
          <cell r="I1534">
            <v>701.38690000000008</v>
          </cell>
        </row>
        <row r="1535">
          <cell r="B1535" t="str">
            <v>230316</v>
          </cell>
          <cell r="C1535" t="str">
            <v>KLEŠČE OLIVER JONES ZA ODSTRAN. OBROČ. (026-347)</v>
          </cell>
          <cell r="D1535">
            <v>10</v>
          </cell>
          <cell r="E1535">
            <v>106.37075714285714</v>
          </cell>
          <cell r="F1535">
            <v>1087.47</v>
          </cell>
          <cell r="G1535">
            <v>9</v>
          </cell>
          <cell r="H1535">
            <v>131.67770000000002</v>
          </cell>
          <cell r="I1535">
            <v>997.82170000000019</v>
          </cell>
        </row>
        <row r="1536">
          <cell r="B1536" t="str">
            <v>230320</v>
          </cell>
          <cell r="C1536" t="str">
            <v>MATRICE WALZER (MATRICE + KLEŠČE) A10</v>
          </cell>
          <cell r="D1536">
            <v>3</v>
          </cell>
          <cell r="E1536">
            <v>157.0951</v>
          </cell>
          <cell r="F1536">
            <v>471.29</v>
          </cell>
          <cell r="G1536">
            <v>2</v>
          </cell>
          <cell r="H1536">
            <v>168.5796</v>
          </cell>
          <cell r="I1536">
            <v>337.1592</v>
          </cell>
        </row>
        <row r="1537">
          <cell r="B1537" t="str">
            <v>230326</v>
          </cell>
          <cell r="C1537" t="str">
            <v>KLEŠČE ZA ODP. IN SNEMANJE KRON 5312.0</v>
          </cell>
          <cell r="D1537">
            <v>3</v>
          </cell>
          <cell r="E1537">
            <v>128.68166666666667</v>
          </cell>
          <cell r="F1537">
            <v>386.05</v>
          </cell>
          <cell r="G1537">
            <v>3</v>
          </cell>
          <cell r="H1537">
            <v>114.76540000000001</v>
          </cell>
          <cell r="I1537">
            <v>344.29620000000006</v>
          </cell>
        </row>
        <row r="1538">
          <cell r="B1538" t="str">
            <v>230335</v>
          </cell>
          <cell r="C1538" t="str">
            <v>KLEŠČE ŠČIPALKE DISTALNE MINI (003-701)</v>
          </cell>
          <cell r="D1538">
            <v>28</v>
          </cell>
          <cell r="E1538">
            <v>115.47851249999999</v>
          </cell>
          <cell r="F1538">
            <v>3295.52</v>
          </cell>
          <cell r="G1538">
            <v>20</v>
          </cell>
          <cell r="H1538">
            <v>118.6725</v>
          </cell>
          <cell r="I1538">
            <v>2345.0954000000002</v>
          </cell>
        </row>
        <row r="1539">
          <cell r="B1539" t="str">
            <v>230336</v>
          </cell>
          <cell r="C1539" t="str">
            <v>KLEŠČE ADAMS SREDNJE (004-515)</v>
          </cell>
          <cell r="D1539">
            <v>3</v>
          </cell>
          <cell r="E1539">
            <v>107.17666666666666</v>
          </cell>
          <cell r="F1539">
            <v>321.53000000000003</v>
          </cell>
          <cell r="G1539">
            <v>4</v>
          </cell>
          <cell r="H1539">
            <v>115.82190000000001</v>
          </cell>
          <cell r="I1539">
            <v>428.70830000000001</v>
          </cell>
        </row>
        <row r="1540">
          <cell r="B1540" t="str">
            <v>230340</v>
          </cell>
          <cell r="C1540" t="str">
            <v>MERILO KLJUNASTO 042-751 (ECM0118)</v>
          </cell>
          <cell r="D1540">
            <v>17</v>
          </cell>
          <cell r="E1540">
            <v>170.90413333333333</v>
          </cell>
          <cell r="F1540">
            <v>2940.94</v>
          </cell>
          <cell r="G1540">
            <v>15</v>
          </cell>
          <cell r="H1540">
            <v>189.48</v>
          </cell>
          <cell r="I1540">
            <v>2564.7919999999995</v>
          </cell>
        </row>
        <row r="1541">
          <cell r="B1541" t="str">
            <v>230341</v>
          </cell>
          <cell r="C1541" t="str">
            <v>ŠKARJE ZA REZANJE KOV.OBR. (007-024)</v>
          </cell>
          <cell r="D1541">
            <v>20</v>
          </cell>
          <cell r="E1541">
            <v>20.750511111111109</v>
          </cell>
          <cell r="F1541">
            <v>406.7</v>
          </cell>
          <cell r="G1541">
            <v>22</v>
          </cell>
          <cell r="H1541">
            <v>18.239000000000001</v>
          </cell>
          <cell r="I1541">
            <v>371.95859999999999</v>
          </cell>
        </row>
        <row r="1542">
          <cell r="B1542" t="str">
            <v>230355</v>
          </cell>
          <cell r="C1542" t="str">
            <v>SNEMALEC KRON 5451 STOMA</v>
          </cell>
          <cell r="D1542">
            <v>6</v>
          </cell>
          <cell r="E1542">
            <v>89.02</v>
          </cell>
          <cell r="F1542">
            <v>522.56000000000006</v>
          </cell>
          <cell r="G1542">
            <v>2</v>
          </cell>
          <cell r="H1542">
            <v>112.9066</v>
          </cell>
          <cell r="I1542">
            <v>225.81319999999999</v>
          </cell>
        </row>
        <row r="1543">
          <cell r="B1543" t="str">
            <v>230356</v>
          </cell>
          <cell r="C1543" t="str">
            <v>STRATOS 3D KALOTA</v>
          </cell>
          <cell r="D1543">
            <v>1</v>
          </cell>
          <cell r="E1543">
            <v>363.61</v>
          </cell>
          <cell r="F1543">
            <v>363.61</v>
          </cell>
          <cell r="G1543"/>
          <cell r="I1543"/>
        </row>
        <row r="1544">
          <cell r="B1544" t="str">
            <v>230371</v>
          </cell>
          <cell r="C1544" t="str">
            <v>KLEŠČE ZA KLJUKICE TP ORTHO 100-172 (226-015)</v>
          </cell>
          <cell r="D1544">
            <v>3</v>
          </cell>
          <cell r="E1544">
            <v>116.49420000000001</v>
          </cell>
          <cell r="F1544">
            <v>349.48</v>
          </cell>
          <cell r="G1544">
            <v>2</v>
          </cell>
          <cell r="H1544">
            <v>102.46000000000001</v>
          </cell>
          <cell r="I1544">
            <v>224.86</v>
          </cell>
        </row>
        <row r="1545">
          <cell r="B1545" t="str">
            <v>235004</v>
          </cell>
          <cell r="C1545" t="str">
            <v>KLEŠČE ZA ODSTR.NOSILCEV (004-349)</v>
          </cell>
          <cell r="D1545">
            <v>8</v>
          </cell>
          <cell r="E1545">
            <v>114.50361428571429</v>
          </cell>
          <cell r="F1545">
            <v>918.34</v>
          </cell>
          <cell r="G1545">
            <v>4</v>
          </cell>
          <cell r="H1545">
            <v>128.4264</v>
          </cell>
          <cell r="I1545">
            <v>455.63040000000001</v>
          </cell>
        </row>
        <row r="1546">
          <cell r="B1546" t="str">
            <v>235005</v>
          </cell>
          <cell r="C1546" t="str">
            <v>STOJALO ZA KLEŠČE 055-105</v>
          </cell>
          <cell r="D1546">
            <v>16</v>
          </cell>
          <cell r="E1546">
            <v>96.057862499999999</v>
          </cell>
          <cell r="F1546">
            <v>1520.92</v>
          </cell>
          <cell r="G1546"/>
          <cell r="I1546"/>
        </row>
        <row r="1547">
          <cell r="B1547" t="str">
            <v>235012</v>
          </cell>
          <cell r="C1547" t="str">
            <v>KLEŠČE MULTI LOOP FORMING PLIER DR. OPPERMANN</v>
          </cell>
          <cell r="D1547">
            <v>2</v>
          </cell>
          <cell r="E1547">
            <v>123.79029999999999</v>
          </cell>
          <cell r="F1547">
            <v>247.58</v>
          </cell>
          <cell r="G1547"/>
          <cell r="I1547"/>
        </row>
        <row r="1548">
          <cell r="B1548" t="str">
            <v>235019</v>
          </cell>
          <cell r="C1548" t="str">
            <v>KLEŠČE WEINGART (003-120)</v>
          </cell>
          <cell r="D1548">
            <v>44</v>
          </cell>
          <cell r="E1548">
            <v>106.62991666666669</v>
          </cell>
          <cell r="F1548">
            <v>4908.1900000000005</v>
          </cell>
          <cell r="G1548">
            <v>50</v>
          </cell>
          <cell r="H1548">
            <v>120.6336</v>
          </cell>
          <cell r="I1548">
            <v>5453.4748</v>
          </cell>
        </row>
        <row r="1549">
          <cell r="B1549" t="str">
            <v>235025</v>
          </cell>
          <cell r="C1549" t="str">
            <v>PESKALNIK DENTO-PREP KOMPLET</v>
          </cell>
          <cell r="D1549">
            <v>2</v>
          </cell>
          <cell r="E1549">
            <v>154.405</v>
          </cell>
          <cell r="F1549">
            <v>308.81</v>
          </cell>
          <cell r="G1549"/>
          <cell r="I1549"/>
        </row>
        <row r="1550">
          <cell r="B1550" t="str">
            <v>235030</v>
          </cell>
          <cell r="C1550" t="str">
            <v>ŠČIPALKE LIGATURNE (014-151)</v>
          </cell>
          <cell r="D1550">
            <v>31</v>
          </cell>
          <cell r="E1550">
            <v>116.10973157894736</v>
          </cell>
          <cell r="F1550">
            <v>3738.06</v>
          </cell>
          <cell r="G1550">
            <v>36</v>
          </cell>
          <cell r="H1550">
            <v>120.6336</v>
          </cell>
          <cell r="I1550">
            <v>4131.3887000000004</v>
          </cell>
        </row>
        <row r="1551">
          <cell r="B1551" t="str">
            <v>240015</v>
          </cell>
          <cell r="C1551" t="str">
            <v>THERMOMAT-APARAT ELEKTR.NOŽ ZA VOSEK</v>
          </cell>
          <cell r="D1551">
            <v>14</v>
          </cell>
          <cell r="E1551">
            <v>207.60933333333335</v>
          </cell>
          <cell r="F1551">
            <v>3128.76</v>
          </cell>
          <cell r="G1551"/>
          <cell r="I1551"/>
        </row>
        <row r="1552">
          <cell r="B1552" t="str">
            <v>240043</v>
          </cell>
          <cell r="C1552" t="str">
            <v>KLEŠČE ZA PODJ. LOKE VELIKE (003-180)</v>
          </cell>
          <cell r="D1552">
            <v>8</v>
          </cell>
          <cell r="E1552">
            <v>167.79184999999998</v>
          </cell>
          <cell r="F1552">
            <v>1342.34</v>
          </cell>
          <cell r="G1552">
            <v>10</v>
          </cell>
          <cell r="H1552">
            <v>173.33500000000001</v>
          </cell>
          <cell r="I1552">
            <v>1696.3213999999998</v>
          </cell>
        </row>
        <row r="1553">
          <cell r="B1553" t="str">
            <v>240057</v>
          </cell>
          <cell r="C1553" t="str">
            <v>SILOMER, 50-500G, ECM0834 (040-712)</v>
          </cell>
          <cell r="D1553">
            <v>3</v>
          </cell>
          <cell r="E1553">
            <v>243.71166666666667</v>
          </cell>
          <cell r="F1553">
            <v>731.13</v>
          </cell>
          <cell r="G1553"/>
          <cell r="I1553"/>
        </row>
        <row r="1554">
          <cell r="B1554" t="str">
            <v>240082</v>
          </cell>
          <cell r="C1554" t="str">
            <v>KLEŠČE ANGLE/TWEED (003-442)</v>
          </cell>
          <cell r="D1554">
            <v>9</v>
          </cell>
          <cell r="E1554">
            <v>117.43788571428571</v>
          </cell>
          <cell r="F1554">
            <v>1053.73</v>
          </cell>
          <cell r="G1554">
            <v>9</v>
          </cell>
          <cell r="H1554">
            <v>108</v>
          </cell>
          <cell r="I1554">
            <v>1044.6997999999999</v>
          </cell>
        </row>
        <row r="1555">
          <cell r="B1555" t="str">
            <v>240083</v>
          </cell>
          <cell r="C1555" t="str">
            <v>KLEŠČE ORTODONTSKE ZA LOKE 012-350</v>
          </cell>
          <cell r="D1555">
            <v>2</v>
          </cell>
          <cell r="E1555">
            <v>109.995</v>
          </cell>
          <cell r="F1555">
            <v>219.99</v>
          </cell>
          <cell r="G1555"/>
          <cell r="I1555"/>
        </row>
        <row r="1556">
          <cell r="B1556" t="str">
            <v>240086</v>
          </cell>
          <cell r="C1556" t="str">
            <v>KLEŠČE KRAMPONKE 013-522</v>
          </cell>
          <cell r="D1556">
            <v>19</v>
          </cell>
          <cell r="E1556">
            <v>114.63173888888889</v>
          </cell>
          <cell r="F1556">
            <v>2171.37</v>
          </cell>
          <cell r="G1556">
            <v>23</v>
          </cell>
          <cell r="H1556">
            <v>141.54660000000001</v>
          </cell>
          <cell r="I1556">
            <v>2587.8460999999998</v>
          </cell>
        </row>
        <row r="1557">
          <cell r="B1557" t="str">
            <v>240087</v>
          </cell>
          <cell r="C1557" t="str">
            <v>KLEŠČE ŠČIPALKE 016-153</v>
          </cell>
          <cell r="D1557">
            <v>16</v>
          </cell>
          <cell r="E1557">
            <v>121.64743846153844</v>
          </cell>
          <cell r="F1557">
            <v>1981.22</v>
          </cell>
          <cell r="G1557">
            <v>15</v>
          </cell>
          <cell r="H1557">
            <v>117.60000000000001</v>
          </cell>
          <cell r="I1557">
            <v>1770.2669000000001</v>
          </cell>
        </row>
        <row r="1558">
          <cell r="B1558" t="str">
            <v>240090</v>
          </cell>
          <cell r="C1558" t="str">
            <v>MIZICA MODELIRNA</v>
          </cell>
          <cell r="D1558">
            <v>2</v>
          </cell>
          <cell r="E1558">
            <v>377.59000000000003</v>
          </cell>
          <cell r="F1558">
            <v>755.18000000000006</v>
          </cell>
          <cell r="G1558"/>
          <cell r="I1558"/>
        </row>
        <row r="1559">
          <cell r="B1559" t="str">
            <v>240100</v>
          </cell>
          <cell r="C1559" t="str">
            <v>GORILNIK NA ZEMELJSKI PLIN-VARN.VENTIL</v>
          </cell>
          <cell r="D1559">
            <v>15</v>
          </cell>
          <cell r="E1559">
            <v>106.52847</v>
          </cell>
          <cell r="F1559">
            <v>1615.99</v>
          </cell>
          <cell r="G1559"/>
          <cell r="I1559"/>
        </row>
        <row r="1560">
          <cell r="B1560" t="str">
            <v>240195</v>
          </cell>
          <cell r="C1560" t="str">
            <v>NO-PLAST ZA ARTIST 217.440</v>
          </cell>
          <cell r="D1560">
            <v>24</v>
          </cell>
          <cell r="E1560">
            <v>260.56</v>
          </cell>
          <cell r="F1560">
            <v>6426</v>
          </cell>
          <cell r="G1560">
            <v>33</v>
          </cell>
          <cell r="H1560">
            <v>252</v>
          </cell>
          <cell r="I1560">
            <v>8899.8423999999995</v>
          </cell>
        </row>
        <row r="1561">
          <cell r="B1561"/>
          <cell r="C1561"/>
          <cell r="D1561">
            <v>1030</v>
          </cell>
          <cell r="E1561"/>
          <cell r="F1561">
            <v>140518.33000000002</v>
          </cell>
          <cell r="G1561">
            <v>842</v>
          </cell>
          <cell r="H1561"/>
          <cell r="I1561">
            <v>119670.93209999999</v>
          </cell>
        </row>
        <row r="1562">
          <cell r="B1562" t="str">
            <v>300101</v>
          </cell>
          <cell r="C1562" t="str">
            <v>IVOSTAR ZGORNJI  A 6</v>
          </cell>
          <cell r="D1562">
            <v>26141</v>
          </cell>
          <cell r="E1562">
            <v>2.8688078873239475</v>
          </cell>
          <cell r="F1562">
            <v>71803.89</v>
          </cell>
          <cell r="G1562"/>
          <cell r="H1562"/>
          <cell r="I1562"/>
        </row>
        <row r="1563">
          <cell r="B1563" t="str">
            <v>300102</v>
          </cell>
          <cell r="C1563" t="str">
            <v>IVOSTAR SPODNJI  A 6</v>
          </cell>
          <cell r="D1563">
            <v>23910</v>
          </cell>
          <cell r="E1563">
            <v>2.9017067528735669</v>
          </cell>
          <cell r="F1563">
            <v>66700.78</v>
          </cell>
          <cell r="G1563"/>
          <cell r="I1563"/>
        </row>
        <row r="1564">
          <cell r="B1564" t="str">
            <v>300105</v>
          </cell>
          <cell r="C1564" t="str">
            <v>PRIMODENT INCIZIVNI ZGORNJI A 6</v>
          </cell>
          <cell r="D1564">
            <v>30740</v>
          </cell>
          <cell r="E1564">
            <v>4.5175024299065312</v>
          </cell>
          <cell r="F1564">
            <v>107725.5</v>
          </cell>
          <cell r="G1564">
            <v>1</v>
          </cell>
          <cell r="H1564">
            <v>3.2332999999999998</v>
          </cell>
          <cell r="I1564">
            <v>3.2332999999999998</v>
          </cell>
        </row>
        <row r="1565">
          <cell r="B1565" t="str">
            <v>300106</v>
          </cell>
          <cell r="C1565" t="str">
            <v>PRIMODENT INCIZIVNI SPODNJI A 6</v>
          </cell>
          <cell r="D1565">
            <v>399</v>
          </cell>
          <cell r="E1565">
            <v>3.3144374999999999</v>
          </cell>
          <cell r="F1565">
            <v>1322.18</v>
          </cell>
          <cell r="G1565">
            <v>1</v>
          </cell>
          <cell r="H1565">
            <v>3.2332999999999998</v>
          </cell>
          <cell r="I1565">
            <v>3.2332999999999998</v>
          </cell>
        </row>
        <row r="1566">
          <cell r="B1566" t="str">
            <v>300112</v>
          </cell>
          <cell r="C1566" t="str">
            <v>IVOSTAR A-D ZGORNJI  A 6</v>
          </cell>
          <cell r="D1566">
            <v>313</v>
          </cell>
          <cell r="E1566">
            <v>3.3634999999999997</v>
          </cell>
          <cell r="F1566">
            <v>1069.42</v>
          </cell>
          <cell r="G1566"/>
          <cell r="I1566"/>
        </row>
        <row r="1567">
          <cell r="B1567"/>
          <cell r="C1567"/>
          <cell r="D1567">
            <v>81503</v>
          </cell>
          <cell r="E1567"/>
          <cell r="F1567">
            <v>248621.77000000002</v>
          </cell>
          <cell r="G1567">
            <v>2</v>
          </cell>
          <cell r="H1567"/>
          <cell r="I1567">
            <v>6.4665999999999997</v>
          </cell>
        </row>
        <row r="1568">
          <cell r="B1568" t="str">
            <v>300103</v>
          </cell>
          <cell r="C1568" t="str">
            <v>GNATHOSTAR ZGORNJI A 8</v>
          </cell>
          <cell r="D1568">
            <v>27679</v>
          </cell>
          <cell r="E1568">
            <v>2.8224342318059259</v>
          </cell>
          <cell r="F1568">
            <v>77007.900000000009</v>
          </cell>
          <cell r="G1568"/>
          <cell r="H1568"/>
          <cell r="I1568"/>
        </row>
        <row r="1569">
          <cell r="B1569" t="str">
            <v>300104</v>
          </cell>
          <cell r="C1569" t="str">
            <v>GNATHOSTAR SPODNJI A 8</v>
          </cell>
          <cell r="D1569">
            <v>24179</v>
          </cell>
          <cell r="E1569">
            <v>2.9254044222539188</v>
          </cell>
          <cell r="F1569">
            <v>67185.69</v>
          </cell>
          <cell r="G1569"/>
          <cell r="I1569"/>
        </row>
        <row r="1570">
          <cell r="B1570" t="str">
            <v>300107</v>
          </cell>
          <cell r="C1570" t="str">
            <v>PRIMODENT DIATORIČNI ZGORNJI A 8</v>
          </cell>
          <cell r="D1570">
            <v>24675</v>
          </cell>
          <cell r="E1570">
            <v>4.3300458515284035</v>
          </cell>
          <cell r="F1570">
            <v>84938.37</v>
          </cell>
          <cell r="G1570"/>
          <cell r="I1570"/>
        </row>
        <row r="1571">
          <cell r="B1571" t="str">
            <v>300108</v>
          </cell>
          <cell r="C1571" t="str">
            <v>PRIMODENT DIATORIČNI SPODNJI A 8</v>
          </cell>
          <cell r="D1571">
            <v>5075</v>
          </cell>
          <cell r="E1571">
            <v>4.6385491124260332</v>
          </cell>
          <cell r="F1571">
            <v>19592.21</v>
          </cell>
          <cell r="G1571"/>
          <cell r="I1571"/>
        </row>
        <row r="1572">
          <cell r="B1572" t="str">
            <v>300114</v>
          </cell>
          <cell r="C1572" t="str">
            <v>GNATHOSTAR A-D ZGORNJI A 8</v>
          </cell>
          <cell r="D1572">
            <v>311</v>
          </cell>
          <cell r="E1572">
            <v>3.1180000000000003</v>
          </cell>
          <cell r="F1572">
            <v>994.58</v>
          </cell>
          <cell r="G1572"/>
          <cell r="I1572"/>
        </row>
        <row r="1573">
          <cell r="B1573" t="str">
            <v>300115</v>
          </cell>
          <cell r="C1573" t="str">
            <v>GNATHOSTAR A-D SPODNJI A 8</v>
          </cell>
          <cell r="D1573">
            <v>76</v>
          </cell>
          <cell r="E1573">
            <v>2.5184000000000002</v>
          </cell>
          <cell r="F1573">
            <v>191.4</v>
          </cell>
          <cell r="G1573"/>
          <cell r="I1573"/>
        </row>
        <row r="1574">
          <cell r="B1574"/>
          <cell r="C1574"/>
          <cell r="D1574">
            <v>81995</v>
          </cell>
          <cell r="E1574"/>
          <cell r="F1574">
            <v>249910.15</v>
          </cell>
          <cell r="G1574"/>
          <cell r="H1574"/>
          <cell r="I1574"/>
        </row>
      </sheetData>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F89E3-6312-4A6D-AE20-0028B90CE46C}">
  <dimension ref="A1:D48"/>
  <sheetViews>
    <sheetView tabSelected="1" zoomScaleNormal="100" workbookViewId="0">
      <selection activeCell="A12" sqref="A12:D12"/>
    </sheetView>
  </sheetViews>
  <sheetFormatPr defaultColWidth="9.140625" defaultRowHeight="15" x14ac:dyDescent="0.25"/>
  <cols>
    <col min="1" max="1" width="9.5703125" style="214" customWidth="1"/>
    <col min="2" max="2" width="63.5703125" style="214" bestFit="1" customWidth="1"/>
    <col min="3" max="3" width="27.85546875" style="214" customWidth="1"/>
    <col min="4" max="4" width="31.7109375" style="214" customWidth="1"/>
    <col min="5" max="16384" width="9.140625" style="214"/>
  </cols>
  <sheetData>
    <row r="1" spans="1:4" ht="16.5" x14ac:dyDescent="0.25">
      <c r="D1" s="215" t="s">
        <v>1219</v>
      </c>
    </row>
    <row r="2" spans="1:4" ht="16.5" x14ac:dyDescent="0.25">
      <c r="D2" s="215" t="s">
        <v>1117</v>
      </c>
    </row>
    <row r="3" spans="1:4" x14ac:dyDescent="0.25">
      <c r="A3" s="216"/>
      <c r="B3" s="216"/>
      <c r="C3" s="216"/>
    </row>
    <row r="4" spans="1:4" ht="16.5" x14ac:dyDescent="0.3">
      <c r="A4" s="217" t="s">
        <v>1134</v>
      </c>
      <c r="B4" s="218"/>
      <c r="C4" s="219"/>
    </row>
    <row r="5" spans="1:4" ht="16.5" x14ac:dyDescent="0.3">
      <c r="A5" s="217" t="s">
        <v>1135</v>
      </c>
      <c r="B5" s="218"/>
      <c r="C5" s="218"/>
    </row>
    <row r="6" spans="1:4" ht="16.5" x14ac:dyDescent="0.3">
      <c r="A6" s="217" t="s">
        <v>1135</v>
      </c>
      <c r="B6" s="218"/>
      <c r="C6" s="218"/>
    </row>
    <row r="7" spans="1:4" ht="16.5" x14ac:dyDescent="0.25">
      <c r="A7" s="217" t="s">
        <v>1135</v>
      </c>
      <c r="B7" s="217"/>
      <c r="C7" s="217"/>
    </row>
    <row r="8" spans="1:4" ht="16.5" x14ac:dyDescent="0.25">
      <c r="A8" s="217"/>
      <c r="B8" s="217"/>
      <c r="C8" s="217"/>
    </row>
    <row r="9" spans="1:4" ht="16.5" x14ac:dyDescent="0.25">
      <c r="A9" s="217"/>
      <c r="B9" s="217"/>
      <c r="C9" s="217"/>
    </row>
    <row r="10" spans="1:4" ht="16.5" x14ac:dyDescent="0.3">
      <c r="A10" s="218"/>
      <c r="B10" s="218"/>
      <c r="C10" s="218"/>
    </row>
    <row r="11" spans="1:4" ht="18" x14ac:dyDescent="0.25">
      <c r="A11" s="280" t="s">
        <v>1220</v>
      </c>
      <c r="B11" s="280"/>
      <c r="C11" s="280"/>
      <c r="D11" s="280"/>
    </row>
    <row r="12" spans="1:4" ht="18" x14ac:dyDescent="0.25">
      <c r="A12" s="281" t="s">
        <v>1248</v>
      </c>
      <c r="B12" s="281"/>
      <c r="C12" s="281"/>
      <c r="D12" s="281"/>
    </row>
    <row r="13" spans="1:4" ht="18" customHeight="1" x14ac:dyDescent="0.25">
      <c r="A13" s="220"/>
      <c r="B13" s="220"/>
      <c r="C13" s="220"/>
      <c r="D13" s="220"/>
    </row>
    <row r="14" spans="1:4" ht="18" customHeight="1" x14ac:dyDescent="0.25"/>
    <row r="15" spans="1:4" ht="33" x14ac:dyDescent="0.3">
      <c r="A15" s="221" t="s">
        <v>1221</v>
      </c>
      <c r="B15" s="222" t="s">
        <v>1222</v>
      </c>
      <c r="C15" s="221" t="s">
        <v>1269</v>
      </c>
      <c r="D15" s="221" t="s">
        <v>1270</v>
      </c>
    </row>
    <row r="16" spans="1:4" ht="16.5" x14ac:dyDescent="0.25">
      <c r="A16" s="223" t="s">
        <v>1223</v>
      </c>
      <c r="B16" s="224" t="s">
        <v>1249</v>
      </c>
      <c r="C16" s="225"/>
      <c r="D16" s="225"/>
    </row>
    <row r="17" spans="1:4" ht="16.5" customHeight="1" x14ac:dyDescent="0.25">
      <c r="A17" s="223" t="s">
        <v>1224</v>
      </c>
      <c r="B17" s="224" t="s">
        <v>1250</v>
      </c>
      <c r="C17" s="225"/>
      <c r="D17" s="225"/>
    </row>
    <row r="18" spans="1:4" ht="16.5" customHeight="1" x14ac:dyDescent="0.25">
      <c r="A18" s="223" t="s">
        <v>1225</v>
      </c>
      <c r="B18" s="224" t="s">
        <v>1251</v>
      </c>
      <c r="C18" s="225"/>
      <c r="D18" s="225"/>
    </row>
    <row r="19" spans="1:4" ht="16.5" customHeight="1" x14ac:dyDescent="0.25">
      <c r="A19" s="223" t="s">
        <v>1226</v>
      </c>
      <c r="B19" s="224" t="s">
        <v>1252</v>
      </c>
      <c r="C19" s="225"/>
      <c r="D19" s="225"/>
    </row>
    <row r="20" spans="1:4" ht="16.5" customHeight="1" x14ac:dyDescent="0.25">
      <c r="A20" s="223" t="s">
        <v>1227</v>
      </c>
      <c r="B20" s="224" t="s">
        <v>1253</v>
      </c>
      <c r="C20" s="225"/>
      <c r="D20" s="225"/>
    </row>
    <row r="21" spans="1:4" ht="16.5" x14ac:dyDescent="0.25">
      <c r="A21" s="223" t="s">
        <v>1228</v>
      </c>
      <c r="B21" s="224" t="s">
        <v>1254</v>
      </c>
      <c r="C21" s="225"/>
      <c r="D21" s="225"/>
    </row>
    <row r="22" spans="1:4" ht="16.5" customHeight="1" x14ac:dyDescent="0.25">
      <c r="A22" s="223" t="s">
        <v>1229</v>
      </c>
      <c r="B22" s="224" t="s">
        <v>1255</v>
      </c>
      <c r="C22" s="225"/>
      <c r="D22" s="225"/>
    </row>
    <row r="23" spans="1:4" ht="16.5" x14ac:dyDescent="0.25">
      <c r="A23" s="223" t="s">
        <v>1230</v>
      </c>
      <c r="B23" s="224" t="s">
        <v>1256</v>
      </c>
      <c r="C23" s="225"/>
      <c r="D23" s="225"/>
    </row>
    <row r="24" spans="1:4" ht="16.5" x14ac:dyDescent="0.25">
      <c r="A24" s="223" t="s">
        <v>1231</v>
      </c>
      <c r="B24" s="224" t="s">
        <v>1257</v>
      </c>
      <c r="C24" s="225"/>
      <c r="D24" s="225"/>
    </row>
    <row r="25" spans="1:4" ht="16.5" x14ac:dyDescent="0.25">
      <c r="A25" s="223" t="s">
        <v>1232</v>
      </c>
      <c r="B25" s="224" t="s">
        <v>1258</v>
      </c>
      <c r="C25" s="225"/>
      <c r="D25" s="225"/>
    </row>
    <row r="26" spans="1:4" ht="16.5" x14ac:dyDescent="0.25">
      <c r="A26" s="223" t="s">
        <v>1233</v>
      </c>
      <c r="B26" s="224" t="s">
        <v>1259</v>
      </c>
      <c r="C26" s="225"/>
      <c r="D26" s="225"/>
    </row>
    <row r="27" spans="1:4" ht="16.5" x14ac:dyDescent="0.25">
      <c r="A27" s="223" t="s">
        <v>1234</v>
      </c>
      <c r="B27" s="224" t="s">
        <v>1260</v>
      </c>
      <c r="C27" s="225"/>
      <c r="D27" s="225"/>
    </row>
    <row r="28" spans="1:4" ht="16.5" x14ac:dyDescent="0.25">
      <c r="A28" s="223" t="s">
        <v>1235</v>
      </c>
      <c r="B28" s="224" t="s">
        <v>1261</v>
      </c>
      <c r="C28" s="225"/>
      <c r="D28" s="225"/>
    </row>
    <row r="29" spans="1:4" ht="16.5" x14ac:dyDescent="0.25">
      <c r="A29" s="223" t="s">
        <v>1236</v>
      </c>
      <c r="B29" s="224" t="s">
        <v>1262</v>
      </c>
      <c r="C29" s="225"/>
      <c r="D29" s="225"/>
    </row>
    <row r="30" spans="1:4" ht="16.5" x14ac:dyDescent="0.25">
      <c r="A30" s="223" t="s">
        <v>1237</v>
      </c>
      <c r="B30" s="224" t="s">
        <v>1263</v>
      </c>
      <c r="C30" s="225"/>
      <c r="D30" s="225"/>
    </row>
    <row r="31" spans="1:4" ht="16.5" x14ac:dyDescent="0.25">
      <c r="A31" s="223" t="s">
        <v>1238</v>
      </c>
      <c r="B31" s="224" t="s">
        <v>1264</v>
      </c>
      <c r="C31" s="225"/>
      <c r="D31" s="225"/>
    </row>
    <row r="32" spans="1:4" ht="16.5" x14ac:dyDescent="0.25">
      <c r="A32" s="223" t="s">
        <v>1239</v>
      </c>
      <c r="B32" s="224" t="s">
        <v>1265</v>
      </c>
      <c r="C32" s="225"/>
      <c r="D32" s="225"/>
    </row>
    <row r="33" spans="1:4" ht="16.5" x14ac:dyDescent="0.25">
      <c r="A33" s="223" t="s">
        <v>1240</v>
      </c>
      <c r="B33" s="224" t="s">
        <v>1266</v>
      </c>
      <c r="C33" s="225"/>
      <c r="D33" s="225"/>
    </row>
    <row r="34" spans="1:4" ht="16.5" x14ac:dyDescent="0.25">
      <c r="A34" s="223" t="s">
        <v>1241</v>
      </c>
      <c r="B34" s="224" t="s">
        <v>1267</v>
      </c>
      <c r="C34" s="225"/>
      <c r="D34" s="225"/>
    </row>
    <row r="35" spans="1:4" ht="16.5" x14ac:dyDescent="0.25">
      <c r="A35" s="223" t="s">
        <v>1242</v>
      </c>
      <c r="B35" s="224" t="s">
        <v>1268</v>
      </c>
      <c r="C35" s="225"/>
      <c r="D35" s="225"/>
    </row>
    <row r="36" spans="1:4" ht="16.5" x14ac:dyDescent="0.3">
      <c r="A36" s="282" t="s">
        <v>1243</v>
      </c>
      <c r="B36" s="282"/>
      <c r="C36" s="221">
        <f>SUM(C16:C35)</f>
        <v>0</v>
      </c>
      <c r="D36" s="221">
        <f>SUM(D16:D35)</f>
        <v>0</v>
      </c>
    </row>
    <row r="37" spans="1:4" ht="16.5" x14ac:dyDescent="0.3">
      <c r="A37" s="226"/>
      <c r="B37" s="226"/>
      <c r="C37" s="227"/>
      <c r="D37" s="227"/>
    </row>
    <row r="41" spans="1:4" ht="16.5" x14ac:dyDescent="0.25">
      <c r="A41" s="228" t="s">
        <v>1244</v>
      </c>
      <c r="B41" s="229"/>
      <c r="C41" s="230" t="s">
        <v>1245</v>
      </c>
    </row>
    <row r="42" spans="1:4" ht="16.5" x14ac:dyDescent="0.25">
      <c r="A42" s="228"/>
      <c r="B42" s="229"/>
      <c r="C42" s="230"/>
    </row>
    <row r="43" spans="1:4" ht="16.5" x14ac:dyDescent="0.25">
      <c r="A43" s="228"/>
      <c r="B43" s="229"/>
      <c r="C43" s="230"/>
    </row>
    <row r="44" spans="1:4" ht="16.5" x14ac:dyDescent="0.25">
      <c r="A44" s="228"/>
      <c r="B44" s="229"/>
      <c r="C44" s="230"/>
    </row>
    <row r="45" spans="1:4" ht="16.5" x14ac:dyDescent="0.25">
      <c r="A45" s="228"/>
      <c r="B45" s="229"/>
      <c r="C45" s="230"/>
    </row>
    <row r="46" spans="1:4" ht="16.5" x14ac:dyDescent="0.25">
      <c r="A46" s="231"/>
      <c r="B46" s="232"/>
      <c r="C46" s="233"/>
    </row>
    <row r="47" spans="1:4" ht="16.5" x14ac:dyDescent="0.25">
      <c r="A47" s="217" t="s">
        <v>1246</v>
      </c>
      <c r="B47" s="234"/>
      <c r="C47" s="235"/>
    </row>
    <row r="48" spans="1:4" ht="16.5" x14ac:dyDescent="0.25">
      <c r="A48" s="236" t="s">
        <v>1247</v>
      </c>
      <c r="B48" s="234"/>
      <c r="C48" s="235"/>
    </row>
  </sheetData>
  <mergeCells count="3">
    <mergeCell ref="A11:D11"/>
    <mergeCell ref="A12:D12"/>
    <mergeCell ref="A36:B36"/>
  </mergeCells>
  <pageMargins left="0.7" right="0.7" top="0.75" bottom="0.75" header="0.3" footer="0.3"/>
  <pageSetup paperSize="9"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22"/>
  <sheetViews>
    <sheetView zoomScale="120" zoomScaleNormal="120" workbookViewId="0">
      <selection activeCell="E25" sqref="E25"/>
    </sheetView>
  </sheetViews>
  <sheetFormatPr defaultRowHeight="12.75" x14ac:dyDescent="0.2"/>
  <cols>
    <col min="1" max="1" width="7.140625" style="1" customWidth="1"/>
    <col min="2" max="2" width="8" style="1" customWidth="1"/>
    <col min="3" max="3" width="43.28515625" style="20" customWidth="1"/>
    <col min="4" max="4" width="7" style="1" customWidth="1"/>
    <col min="5" max="5" width="6.7109375" customWidth="1"/>
    <col min="6" max="6" width="10.28515625" customWidth="1"/>
    <col min="7" max="7" width="15.140625" customWidth="1"/>
    <col min="8" max="8" width="25.7109375" customWidth="1"/>
    <col min="9" max="9" width="13.7109375"/>
    <col min="10" max="10" width="8" customWidth="1"/>
    <col min="11" max="11" width="10.85546875" style="22" customWidth="1"/>
    <col min="12" max="12" width="11" customWidth="1"/>
    <col min="13" max="13" width="6.7109375"/>
    <col min="14" max="14" width="11.140625" customWidth="1"/>
    <col min="15" max="15" width="10.140625" customWidth="1"/>
    <col min="16" max="1013" width="8.5703125"/>
  </cols>
  <sheetData>
    <row r="1" spans="1:17" s="10" customFormat="1" ht="16.5" x14ac:dyDescent="0.3">
      <c r="A1" s="8"/>
      <c r="B1" s="8"/>
      <c r="C1" s="14"/>
      <c r="D1" s="15"/>
      <c r="E1" s="16"/>
      <c r="F1" s="18"/>
      <c r="J1" s="14"/>
      <c r="K1" s="21"/>
      <c r="O1" s="17"/>
    </row>
    <row r="2" spans="1:17" s="10" customFormat="1" ht="16.5" x14ac:dyDescent="0.3">
      <c r="A2" s="8"/>
      <c r="B2" s="8"/>
      <c r="C2" s="14"/>
      <c r="D2" s="15"/>
      <c r="E2" s="16"/>
      <c r="F2" s="18"/>
      <c r="G2" s="16"/>
      <c r="J2" s="14"/>
      <c r="K2" s="21"/>
      <c r="O2" s="17"/>
      <c r="P2" s="287" t="s">
        <v>1116</v>
      </c>
      <c r="Q2" s="287"/>
    </row>
    <row r="3" spans="1:17" s="10" customFormat="1" ht="16.5" x14ac:dyDescent="0.3">
      <c r="A3" s="8"/>
      <c r="B3" s="8"/>
      <c r="C3" s="14"/>
      <c r="D3" s="15"/>
      <c r="E3" s="16"/>
      <c r="F3" s="18"/>
      <c r="H3" s="8" t="s">
        <v>1191</v>
      </c>
      <c r="I3" s="67"/>
      <c r="J3" s="8"/>
      <c r="K3" s="21"/>
      <c r="O3" s="17"/>
      <c r="P3" s="287" t="s">
        <v>1117</v>
      </c>
      <c r="Q3" s="287"/>
    </row>
    <row r="4" spans="1:17" s="10" customFormat="1" ht="16.5" x14ac:dyDescent="0.3">
      <c r="A4" s="8"/>
      <c r="B4" s="8"/>
      <c r="C4" s="14"/>
      <c r="D4" s="15"/>
      <c r="E4" s="16"/>
      <c r="F4" s="18"/>
      <c r="G4" s="66"/>
      <c r="H4" s="9" t="s">
        <v>1123</v>
      </c>
      <c r="I4" s="67"/>
      <c r="J4" s="8"/>
      <c r="K4" s="21"/>
      <c r="O4" s="17"/>
    </row>
    <row r="5" spans="1:17" s="10" customFormat="1" ht="16.5" x14ac:dyDescent="0.3">
      <c r="A5" s="65" t="s">
        <v>1134</v>
      </c>
      <c r="B5" s="42"/>
      <c r="D5" s="15"/>
      <c r="E5" s="16"/>
      <c r="F5" s="18"/>
      <c r="G5" s="66"/>
      <c r="H5" s="66" t="s">
        <v>1190</v>
      </c>
      <c r="I5" s="67"/>
      <c r="J5" s="8"/>
      <c r="K5" s="21"/>
      <c r="O5" s="17"/>
    </row>
    <row r="6" spans="1:17" s="10" customFormat="1" ht="16.5" x14ac:dyDescent="0.3">
      <c r="A6" s="65" t="s">
        <v>1135</v>
      </c>
      <c r="B6" s="42"/>
      <c r="D6" s="15"/>
      <c r="E6" s="16"/>
      <c r="F6" s="18"/>
      <c r="G6" s="66"/>
      <c r="I6" s="67"/>
      <c r="J6" s="8"/>
      <c r="K6" s="21"/>
      <c r="O6" s="17"/>
    </row>
    <row r="7" spans="1:17" s="10" customFormat="1" ht="16.5" x14ac:dyDescent="0.3">
      <c r="A7" s="65" t="s">
        <v>1135</v>
      </c>
      <c r="B7" s="42"/>
      <c r="D7" s="15"/>
      <c r="E7" s="16"/>
      <c r="F7" s="18"/>
      <c r="I7" s="67"/>
      <c r="J7" s="8"/>
      <c r="K7" s="21"/>
      <c r="O7" s="17"/>
    </row>
    <row r="8" spans="1:17" s="10" customFormat="1" ht="16.5" x14ac:dyDescent="0.3">
      <c r="A8" s="65" t="s">
        <v>1135</v>
      </c>
      <c r="B8" s="65"/>
      <c r="D8" s="15"/>
      <c r="E8" s="16"/>
      <c r="F8" s="18"/>
      <c r="G8" s="67"/>
      <c r="H8" s="67"/>
      <c r="I8" s="67"/>
      <c r="J8" s="8"/>
      <c r="K8" s="21"/>
      <c r="O8" s="17"/>
    </row>
    <row r="9" spans="1:17" s="10" customFormat="1" ht="16.5" x14ac:dyDescent="0.3">
      <c r="A9" s="9"/>
      <c r="B9" s="65"/>
      <c r="C9" s="65"/>
      <c r="D9" s="15"/>
      <c r="E9" s="16"/>
      <c r="F9" s="18"/>
      <c r="G9" s="67"/>
      <c r="H9" s="67"/>
      <c r="I9" s="67"/>
      <c r="J9" s="8"/>
      <c r="K9" s="21"/>
      <c r="O9" s="17"/>
    </row>
    <row r="10" spans="1:17" s="13" customFormat="1" ht="38.25" x14ac:dyDescent="0.2">
      <c r="A10" s="94" t="s">
        <v>0</v>
      </c>
      <c r="B10" s="94" t="s">
        <v>870</v>
      </c>
      <c r="C10" s="94" t="s">
        <v>1</v>
      </c>
      <c r="D10" s="95" t="s">
        <v>2</v>
      </c>
      <c r="E10" s="94" t="s">
        <v>3</v>
      </c>
      <c r="F10" s="96" t="s">
        <v>869</v>
      </c>
      <c r="G10" s="96" t="s">
        <v>4</v>
      </c>
      <c r="H10" s="97" t="s">
        <v>5</v>
      </c>
      <c r="I10" s="97" t="s">
        <v>6</v>
      </c>
      <c r="J10" s="94" t="s">
        <v>1103</v>
      </c>
      <c r="K10" s="98" t="s">
        <v>8</v>
      </c>
      <c r="L10" s="98" t="s">
        <v>9</v>
      </c>
      <c r="M10" s="94" t="s">
        <v>461</v>
      </c>
      <c r="N10" s="98" t="s">
        <v>10</v>
      </c>
      <c r="O10" s="98" t="s">
        <v>11</v>
      </c>
      <c r="P10" s="96" t="s">
        <v>864</v>
      </c>
      <c r="Q10" s="96" t="s">
        <v>460</v>
      </c>
    </row>
    <row r="11" spans="1:17" s="68" customFormat="1" ht="21" customHeight="1" x14ac:dyDescent="0.25">
      <c r="A11" s="99"/>
      <c r="B11" s="99"/>
      <c r="C11" s="100" t="s">
        <v>1124</v>
      </c>
      <c r="D11" s="99"/>
      <c r="E11" s="99"/>
      <c r="F11" s="101"/>
      <c r="G11" s="102"/>
      <c r="H11" s="99"/>
      <c r="I11" s="103"/>
      <c r="J11" s="104"/>
      <c r="K11" s="105"/>
      <c r="L11" s="106"/>
      <c r="M11" s="99"/>
      <c r="N11" s="106"/>
      <c r="O11" s="106"/>
      <c r="P11" s="107"/>
      <c r="Q11" s="108"/>
    </row>
    <row r="12" spans="1:17" s="4" customFormat="1" ht="13.5" x14ac:dyDescent="0.25">
      <c r="A12" s="23">
        <f>+A11+1</f>
        <v>1</v>
      </c>
      <c r="B12" s="23" t="s">
        <v>462</v>
      </c>
      <c r="C12" s="26" t="s">
        <v>16</v>
      </c>
      <c r="D12" s="23" t="s">
        <v>12</v>
      </c>
      <c r="E12" s="23">
        <v>1</v>
      </c>
      <c r="F12" s="29">
        <v>10</v>
      </c>
      <c r="G12" s="29"/>
      <c r="H12" s="24"/>
      <c r="I12" s="26"/>
      <c r="J12" s="39"/>
      <c r="K12" s="31"/>
      <c r="L12" s="33" t="e">
        <f t="shared" ref="L12:L76" si="0">(K12/J12)</f>
        <v>#DIV/0!</v>
      </c>
      <c r="M12" s="30"/>
      <c r="N12" s="33">
        <f t="shared" ref="N12:N76" si="1">K12*(1+M12/100)</f>
        <v>0</v>
      </c>
      <c r="O12" s="33" t="e">
        <f t="shared" ref="O12:O76" si="2">(N12/J12)</f>
        <v>#DIV/0!</v>
      </c>
      <c r="P12" s="69" t="e">
        <f>F12*L12</f>
        <v>#DIV/0!</v>
      </c>
      <c r="Q12" s="69" t="e">
        <f>F12*O12</f>
        <v>#DIV/0!</v>
      </c>
    </row>
    <row r="13" spans="1:17" ht="13.5" x14ac:dyDescent="0.25">
      <c r="A13" s="23">
        <f t="shared" ref="A13:A76" si="3">+A12+1</f>
        <v>2</v>
      </c>
      <c r="B13" s="23" t="s">
        <v>463</v>
      </c>
      <c r="C13" s="26" t="s">
        <v>17</v>
      </c>
      <c r="D13" s="23" t="s">
        <v>12</v>
      </c>
      <c r="E13" s="23">
        <v>1</v>
      </c>
      <c r="F13" s="29">
        <v>13</v>
      </c>
      <c r="G13" s="29"/>
      <c r="H13" s="24"/>
      <c r="I13" s="26"/>
      <c r="J13" s="39"/>
      <c r="K13" s="31"/>
      <c r="L13" s="33" t="e">
        <f t="shared" si="0"/>
        <v>#DIV/0!</v>
      </c>
      <c r="M13" s="30"/>
      <c r="N13" s="33">
        <f t="shared" si="1"/>
        <v>0</v>
      </c>
      <c r="O13" s="33" t="e">
        <f t="shared" si="2"/>
        <v>#DIV/0!</v>
      </c>
      <c r="P13" s="69" t="e">
        <f t="shared" ref="P13:P76" si="4">F13*L13</f>
        <v>#DIV/0!</v>
      </c>
      <c r="Q13" s="69" t="e">
        <f t="shared" ref="Q13:Q76" si="5">F13*O13</f>
        <v>#DIV/0!</v>
      </c>
    </row>
    <row r="14" spans="1:17" ht="13.5" x14ac:dyDescent="0.25">
      <c r="A14" s="23">
        <f t="shared" si="3"/>
        <v>3</v>
      </c>
      <c r="B14" s="23" t="s">
        <v>464</v>
      </c>
      <c r="C14" s="26" t="s">
        <v>18</v>
      </c>
      <c r="D14" s="23" t="s">
        <v>12</v>
      </c>
      <c r="E14" s="23">
        <v>1</v>
      </c>
      <c r="F14" s="29">
        <v>6</v>
      </c>
      <c r="G14" s="29"/>
      <c r="H14" s="24"/>
      <c r="I14" s="26"/>
      <c r="J14" s="39"/>
      <c r="K14" s="31"/>
      <c r="L14" s="33" t="e">
        <f t="shared" si="0"/>
        <v>#DIV/0!</v>
      </c>
      <c r="M14" s="30"/>
      <c r="N14" s="33">
        <f t="shared" si="1"/>
        <v>0</v>
      </c>
      <c r="O14" s="33" t="e">
        <f t="shared" si="2"/>
        <v>#DIV/0!</v>
      </c>
      <c r="P14" s="69" t="e">
        <f t="shared" si="4"/>
        <v>#DIV/0!</v>
      </c>
      <c r="Q14" s="69" t="e">
        <f t="shared" si="5"/>
        <v>#DIV/0!</v>
      </c>
    </row>
    <row r="15" spans="1:17" s="4" customFormat="1" ht="13.5" x14ac:dyDescent="0.25">
      <c r="A15" s="23">
        <f t="shared" si="3"/>
        <v>4</v>
      </c>
      <c r="B15" s="23" t="s">
        <v>465</v>
      </c>
      <c r="C15" s="26" t="s">
        <v>443</v>
      </c>
      <c r="D15" s="23" t="s">
        <v>12</v>
      </c>
      <c r="E15" s="23">
        <v>1</v>
      </c>
      <c r="F15" s="29">
        <v>2</v>
      </c>
      <c r="G15" s="29"/>
      <c r="H15" s="24"/>
      <c r="I15" s="26"/>
      <c r="J15" s="39"/>
      <c r="K15" s="31"/>
      <c r="L15" s="33" t="e">
        <f t="shared" si="0"/>
        <v>#DIV/0!</v>
      </c>
      <c r="M15" s="30"/>
      <c r="N15" s="33">
        <f t="shared" si="1"/>
        <v>0</v>
      </c>
      <c r="O15" s="33" t="e">
        <f t="shared" si="2"/>
        <v>#DIV/0!</v>
      </c>
      <c r="P15" s="69" t="e">
        <f t="shared" si="4"/>
        <v>#DIV/0!</v>
      </c>
      <c r="Q15" s="69" t="e">
        <f t="shared" si="5"/>
        <v>#DIV/0!</v>
      </c>
    </row>
    <row r="16" spans="1:17" s="279" customFormat="1" ht="27" x14ac:dyDescent="0.25">
      <c r="A16" s="23">
        <f t="shared" si="3"/>
        <v>5</v>
      </c>
      <c r="B16" s="23" t="s">
        <v>1122</v>
      </c>
      <c r="C16" s="26" t="s">
        <v>1287</v>
      </c>
      <c r="D16" s="23" t="s">
        <v>12</v>
      </c>
      <c r="E16" s="23">
        <v>1</v>
      </c>
      <c r="F16" s="29">
        <v>6</v>
      </c>
      <c r="G16" s="29"/>
      <c r="H16" s="24"/>
      <c r="I16" s="26"/>
      <c r="J16" s="39"/>
      <c r="K16" s="31"/>
      <c r="L16" s="33" t="e">
        <f t="shared" si="0"/>
        <v>#DIV/0!</v>
      </c>
      <c r="M16" s="30"/>
      <c r="N16" s="33">
        <f t="shared" ref="N16" si="6">K16*(1+M16/100)</f>
        <v>0</v>
      </c>
      <c r="O16" s="33" t="e">
        <f t="shared" ref="O16" si="7">(N16/J16)</f>
        <v>#DIV/0!</v>
      </c>
      <c r="P16" s="69" t="e">
        <f t="shared" si="4"/>
        <v>#DIV/0!</v>
      </c>
      <c r="Q16" s="69" t="e">
        <f t="shared" si="5"/>
        <v>#DIV/0!</v>
      </c>
    </row>
    <row r="17" spans="1:17" ht="13.5" x14ac:dyDescent="0.25">
      <c r="A17" s="23">
        <f t="shared" si="3"/>
        <v>6</v>
      </c>
      <c r="B17" s="23" t="s">
        <v>466</v>
      </c>
      <c r="C17" s="26" t="s">
        <v>19</v>
      </c>
      <c r="D17" s="23" t="s">
        <v>12</v>
      </c>
      <c r="E17" s="23">
        <v>1</v>
      </c>
      <c r="F17" s="29">
        <v>2</v>
      </c>
      <c r="G17" s="29"/>
      <c r="H17" s="24"/>
      <c r="I17" s="26"/>
      <c r="J17" s="39"/>
      <c r="K17" s="31"/>
      <c r="L17" s="33" t="e">
        <f t="shared" si="0"/>
        <v>#DIV/0!</v>
      </c>
      <c r="M17" s="30"/>
      <c r="N17" s="33">
        <f t="shared" si="1"/>
        <v>0</v>
      </c>
      <c r="O17" s="33" t="e">
        <f t="shared" si="2"/>
        <v>#DIV/0!</v>
      </c>
      <c r="P17" s="69" t="e">
        <f t="shared" si="4"/>
        <v>#DIV/0!</v>
      </c>
      <c r="Q17" s="69" t="e">
        <f t="shared" si="5"/>
        <v>#DIV/0!</v>
      </c>
    </row>
    <row r="18" spans="1:17" ht="13.5" x14ac:dyDescent="0.25">
      <c r="A18" s="23">
        <f t="shared" si="3"/>
        <v>7</v>
      </c>
      <c r="B18" s="23" t="s">
        <v>467</v>
      </c>
      <c r="C18" s="26" t="s">
        <v>20</v>
      </c>
      <c r="D18" s="23" t="s">
        <v>12</v>
      </c>
      <c r="E18" s="23">
        <v>1</v>
      </c>
      <c r="F18" s="29">
        <v>1</v>
      </c>
      <c r="G18" s="29"/>
      <c r="H18" s="24"/>
      <c r="I18" s="26"/>
      <c r="J18" s="39"/>
      <c r="K18" s="31"/>
      <c r="L18" s="33" t="e">
        <f t="shared" si="0"/>
        <v>#DIV/0!</v>
      </c>
      <c r="M18" s="30"/>
      <c r="N18" s="33">
        <f t="shared" si="1"/>
        <v>0</v>
      </c>
      <c r="O18" s="33" t="e">
        <f t="shared" si="2"/>
        <v>#DIV/0!</v>
      </c>
      <c r="P18" s="69" t="e">
        <f t="shared" si="4"/>
        <v>#DIV/0!</v>
      </c>
      <c r="Q18" s="69" t="e">
        <f t="shared" si="5"/>
        <v>#DIV/0!</v>
      </c>
    </row>
    <row r="19" spans="1:17" ht="13.5" x14ac:dyDescent="0.25">
      <c r="A19" s="23">
        <f t="shared" si="3"/>
        <v>8</v>
      </c>
      <c r="B19" s="23" t="s">
        <v>468</v>
      </c>
      <c r="C19" s="26" t="s">
        <v>21</v>
      </c>
      <c r="D19" s="23" t="s">
        <v>12</v>
      </c>
      <c r="E19" s="23">
        <v>1</v>
      </c>
      <c r="F19" s="29">
        <v>1</v>
      </c>
      <c r="G19" s="29"/>
      <c r="H19" s="24"/>
      <c r="I19" s="26"/>
      <c r="J19" s="39"/>
      <c r="K19" s="31"/>
      <c r="L19" s="33" t="e">
        <f t="shared" si="0"/>
        <v>#DIV/0!</v>
      </c>
      <c r="M19" s="30"/>
      <c r="N19" s="33">
        <f t="shared" si="1"/>
        <v>0</v>
      </c>
      <c r="O19" s="33" t="e">
        <f t="shared" si="2"/>
        <v>#DIV/0!</v>
      </c>
      <c r="P19" s="69" t="e">
        <f t="shared" si="4"/>
        <v>#DIV/0!</v>
      </c>
      <c r="Q19" s="69" t="e">
        <f t="shared" si="5"/>
        <v>#DIV/0!</v>
      </c>
    </row>
    <row r="20" spans="1:17" ht="13.5" x14ac:dyDescent="0.25">
      <c r="A20" s="23">
        <f t="shared" si="3"/>
        <v>9</v>
      </c>
      <c r="B20" s="23" t="s">
        <v>469</v>
      </c>
      <c r="C20" s="26" t="s">
        <v>22</v>
      </c>
      <c r="D20" s="23" t="s">
        <v>12</v>
      </c>
      <c r="E20" s="23">
        <v>1</v>
      </c>
      <c r="F20" s="29">
        <v>8</v>
      </c>
      <c r="G20" s="29"/>
      <c r="H20" s="24"/>
      <c r="I20" s="26"/>
      <c r="J20" s="39"/>
      <c r="K20" s="31"/>
      <c r="L20" s="33" t="e">
        <f t="shared" si="0"/>
        <v>#DIV/0!</v>
      </c>
      <c r="M20" s="30"/>
      <c r="N20" s="33">
        <f t="shared" si="1"/>
        <v>0</v>
      </c>
      <c r="O20" s="33" t="e">
        <f t="shared" si="2"/>
        <v>#DIV/0!</v>
      </c>
      <c r="P20" s="69" t="e">
        <f t="shared" si="4"/>
        <v>#DIV/0!</v>
      </c>
      <c r="Q20" s="69" t="e">
        <f t="shared" si="5"/>
        <v>#DIV/0!</v>
      </c>
    </row>
    <row r="21" spans="1:17" ht="13.5" x14ac:dyDescent="0.25">
      <c r="A21" s="23">
        <f t="shared" si="3"/>
        <v>10</v>
      </c>
      <c r="B21" s="23" t="s">
        <v>470</v>
      </c>
      <c r="C21" s="26" t="s">
        <v>23</v>
      </c>
      <c r="D21" s="23" t="s">
        <v>12</v>
      </c>
      <c r="E21" s="23">
        <v>1</v>
      </c>
      <c r="F21" s="29">
        <v>8</v>
      </c>
      <c r="G21" s="29"/>
      <c r="H21" s="24"/>
      <c r="I21" s="26"/>
      <c r="J21" s="39"/>
      <c r="K21" s="31"/>
      <c r="L21" s="33" t="e">
        <f t="shared" si="0"/>
        <v>#DIV/0!</v>
      </c>
      <c r="M21" s="30"/>
      <c r="N21" s="33">
        <f t="shared" si="1"/>
        <v>0</v>
      </c>
      <c r="O21" s="33" t="e">
        <f t="shared" si="2"/>
        <v>#DIV/0!</v>
      </c>
      <c r="P21" s="69" t="e">
        <f t="shared" si="4"/>
        <v>#DIV/0!</v>
      </c>
      <c r="Q21" s="69" t="e">
        <f t="shared" si="5"/>
        <v>#DIV/0!</v>
      </c>
    </row>
    <row r="22" spans="1:17" ht="13.5" x14ac:dyDescent="0.25">
      <c r="A22" s="23">
        <f t="shared" si="3"/>
        <v>11</v>
      </c>
      <c r="B22" s="23" t="s">
        <v>471</v>
      </c>
      <c r="C22" s="26" t="s">
        <v>24</v>
      </c>
      <c r="D22" s="23" t="s">
        <v>12</v>
      </c>
      <c r="E22" s="23">
        <v>1</v>
      </c>
      <c r="F22" s="29">
        <v>10</v>
      </c>
      <c r="G22" s="29"/>
      <c r="H22" s="24"/>
      <c r="I22" s="26"/>
      <c r="J22" s="39"/>
      <c r="K22" s="31"/>
      <c r="L22" s="33" t="e">
        <f t="shared" si="0"/>
        <v>#DIV/0!</v>
      </c>
      <c r="M22" s="30"/>
      <c r="N22" s="33">
        <f t="shared" si="1"/>
        <v>0</v>
      </c>
      <c r="O22" s="33" t="e">
        <f t="shared" si="2"/>
        <v>#DIV/0!</v>
      </c>
      <c r="P22" s="69" t="e">
        <f t="shared" si="4"/>
        <v>#DIV/0!</v>
      </c>
      <c r="Q22" s="69" t="e">
        <f t="shared" si="5"/>
        <v>#DIV/0!</v>
      </c>
    </row>
    <row r="23" spans="1:17" ht="13.5" x14ac:dyDescent="0.25">
      <c r="A23" s="23">
        <f t="shared" si="3"/>
        <v>12</v>
      </c>
      <c r="B23" s="23" t="s">
        <v>472</v>
      </c>
      <c r="C23" s="26" t="s">
        <v>25</v>
      </c>
      <c r="D23" s="23" t="s">
        <v>12</v>
      </c>
      <c r="E23" s="23">
        <v>1</v>
      </c>
      <c r="F23" s="29">
        <v>30</v>
      </c>
      <c r="G23" s="29"/>
      <c r="H23" s="24"/>
      <c r="I23" s="26"/>
      <c r="J23" s="39"/>
      <c r="K23" s="31"/>
      <c r="L23" s="33" t="e">
        <f t="shared" si="0"/>
        <v>#DIV/0!</v>
      </c>
      <c r="M23" s="30"/>
      <c r="N23" s="33">
        <f t="shared" si="1"/>
        <v>0</v>
      </c>
      <c r="O23" s="33" t="e">
        <f t="shared" si="2"/>
        <v>#DIV/0!</v>
      </c>
      <c r="P23" s="69" t="e">
        <f t="shared" si="4"/>
        <v>#DIV/0!</v>
      </c>
      <c r="Q23" s="69" t="e">
        <f t="shared" si="5"/>
        <v>#DIV/0!</v>
      </c>
    </row>
    <row r="24" spans="1:17" ht="13.5" x14ac:dyDescent="0.25">
      <c r="A24" s="23">
        <f t="shared" si="3"/>
        <v>13</v>
      </c>
      <c r="B24" s="23" t="s">
        <v>473</v>
      </c>
      <c r="C24" s="26" t="s">
        <v>26</v>
      </c>
      <c r="D24" s="23" t="s">
        <v>12</v>
      </c>
      <c r="E24" s="23">
        <v>1</v>
      </c>
      <c r="F24" s="29">
        <v>9</v>
      </c>
      <c r="G24" s="29"/>
      <c r="H24" s="24"/>
      <c r="I24" s="26"/>
      <c r="J24" s="39"/>
      <c r="K24" s="31"/>
      <c r="L24" s="33" t="e">
        <f t="shared" si="0"/>
        <v>#DIV/0!</v>
      </c>
      <c r="M24" s="30"/>
      <c r="N24" s="33">
        <f t="shared" si="1"/>
        <v>0</v>
      </c>
      <c r="O24" s="33" t="e">
        <f t="shared" si="2"/>
        <v>#DIV/0!</v>
      </c>
      <c r="P24" s="69" t="e">
        <f t="shared" si="4"/>
        <v>#DIV/0!</v>
      </c>
      <c r="Q24" s="69" t="e">
        <f t="shared" si="5"/>
        <v>#DIV/0!</v>
      </c>
    </row>
    <row r="25" spans="1:17" ht="13.5" x14ac:dyDescent="0.25">
      <c r="A25" s="23">
        <f t="shared" si="3"/>
        <v>14</v>
      </c>
      <c r="B25" s="23" t="s">
        <v>474</v>
      </c>
      <c r="C25" s="26" t="s">
        <v>27</v>
      </c>
      <c r="D25" s="23" t="s">
        <v>12</v>
      </c>
      <c r="E25" s="23">
        <v>1</v>
      </c>
      <c r="F25" s="29">
        <v>1</v>
      </c>
      <c r="G25" s="29"/>
      <c r="H25" s="24"/>
      <c r="I25" s="26"/>
      <c r="J25" s="39"/>
      <c r="K25" s="31"/>
      <c r="L25" s="33" t="e">
        <f t="shared" si="0"/>
        <v>#DIV/0!</v>
      </c>
      <c r="M25" s="30"/>
      <c r="N25" s="33">
        <f t="shared" si="1"/>
        <v>0</v>
      </c>
      <c r="O25" s="33" t="e">
        <f t="shared" si="2"/>
        <v>#DIV/0!</v>
      </c>
      <c r="P25" s="69" t="e">
        <f t="shared" si="4"/>
        <v>#DIV/0!</v>
      </c>
      <c r="Q25" s="69" t="e">
        <f t="shared" si="5"/>
        <v>#DIV/0!</v>
      </c>
    </row>
    <row r="26" spans="1:17" ht="13.5" x14ac:dyDescent="0.25">
      <c r="A26" s="23">
        <f t="shared" si="3"/>
        <v>15</v>
      </c>
      <c r="B26" s="23" t="s">
        <v>475</v>
      </c>
      <c r="C26" s="26" t="s">
        <v>28</v>
      </c>
      <c r="D26" s="23" t="s">
        <v>12</v>
      </c>
      <c r="E26" s="23">
        <v>1</v>
      </c>
      <c r="F26" s="29">
        <v>5</v>
      </c>
      <c r="G26" s="29"/>
      <c r="H26" s="23"/>
      <c r="I26" s="26"/>
      <c r="J26" s="39"/>
      <c r="K26" s="31"/>
      <c r="L26" s="33" t="e">
        <f t="shared" si="0"/>
        <v>#DIV/0!</v>
      </c>
      <c r="M26" s="30"/>
      <c r="N26" s="33">
        <f t="shared" si="1"/>
        <v>0</v>
      </c>
      <c r="O26" s="33" t="e">
        <f t="shared" si="2"/>
        <v>#DIV/0!</v>
      </c>
      <c r="P26" s="69" t="e">
        <f t="shared" si="4"/>
        <v>#DIV/0!</v>
      </c>
      <c r="Q26" s="69" t="e">
        <f t="shared" si="5"/>
        <v>#DIV/0!</v>
      </c>
    </row>
    <row r="27" spans="1:17" ht="13.5" x14ac:dyDescent="0.25">
      <c r="A27" s="23">
        <f t="shared" si="3"/>
        <v>16</v>
      </c>
      <c r="B27" s="23" t="s">
        <v>476</v>
      </c>
      <c r="C27" s="26" t="s">
        <v>29</v>
      </c>
      <c r="D27" s="23" t="s">
        <v>12</v>
      </c>
      <c r="E27" s="23">
        <v>1</v>
      </c>
      <c r="F27" s="29">
        <v>4</v>
      </c>
      <c r="G27" s="29"/>
      <c r="H27" s="24"/>
      <c r="I27" s="26"/>
      <c r="J27" s="39"/>
      <c r="K27" s="31"/>
      <c r="L27" s="33" t="e">
        <f t="shared" si="0"/>
        <v>#DIV/0!</v>
      </c>
      <c r="M27" s="30"/>
      <c r="N27" s="33">
        <f t="shared" si="1"/>
        <v>0</v>
      </c>
      <c r="O27" s="33" t="e">
        <f t="shared" si="2"/>
        <v>#DIV/0!</v>
      </c>
      <c r="P27" s="69" t="e">
        <f t="shared" si="4"/>
        <v>#DIV/0!</v>
      </c>
      <c r="Q27" s="69" t="e">
        <f t="shared" si="5"/>
        <v>#DIV/0!</v>
      </c>
    </row>
    <row r="28" spans="1:17" ht="13.5" x14ac:dyDescent="0.25">
      <c r="A28" s="23">
        <f t="shared" si="3"/>
        <v>17</v>
      </c>
      <c r="B28" s="23" t="s">
        <v>477</v>
      </c>
      <c r="C28" s="26" t="s">
        <v>30</v>
      </c>
      <c r="D28" s="23" t="s">
        <v>12</v>
      </c>
      <c r="E28" s="23">
        <v>1</v>
      </c>
      <c r="F28" s="29">
        <v>7</v>
      </c>
      <c r="G28" s="29"/>
      <c r="H28" s="23"/>
      <c r="I28" s="26"/>
      <c r="J28" s="39"/>
      <c r="K28" s="31"/>
      <c r="L28" s="33" t="e">
        <f t="shared" si="0"/>
        <v>#DIV/0!</v>
      </c>
      <c r="M28" s="30"/>
      <c r="N28" s="33">
        <f t="shared" si="1"/>
        <v>0</v>
      </c>
      <c r="O28" s="33" t="e">
        <f t="shared" si="2"/>
        <v>#DIV/0!</v>
      </c>
      <c r="P28" s="69" t="e">
        <f t="shared" si="4"/>
        <v>#DIV/0!</v>
      </c>
      <c r="Q28" s="69" t="e">
        <f t="shared" si="5"/>
        <v>#DIV/0!</v>
      </c>
    </row>
    <row r="29" spans="1:17" ht="13.5" x14ac:dyDescent="0.25">
      <c r="A29" s="23">
        <f t="shared" si="3"/>
        <v>18</v>
      </c>
      <c r="B29" s="23" t="s">
        <v>478</v>
      </c>
      <c r="C29" s="26" t="s">
        <v>31</v>
      </c>
      <c r="D29" s="23" t="s">
        <v>12</v>
      </c>
      <c r="E29" s="23">
        <v>1</v>
      </c>
      <c r="F29" s="29">
        <v>3</v>
      </c>
      <c r="G29" s="29"/>
      <c r="H29" s="24"/>
      <c r="I29" s="26"/>
      <c r="J29" s="39"/>
      <c r="K29" s="31"/>
      <c r="L29" s="33" t="e">
        <f t="shared" si="0"/>
        <v>#DIV/0!</v>
      </c>
      <c r="M29" s="30"/>
      <c r="N29" s="33">
        <f t="shared" si="1"/>
        <v>0</v>
      </c>
      <c r="O29" s="33" t="e">
        <f t="shared" si="2"/>
        <v>#DIV/0!</v>
      </c>
      <c r="P29" s="69" t="e">
        <f t="shared" si="4"/>
        <v>#DIV/0!</v>
      </c>
      <c r="Q29" s="69" t="e">
        <f t="shared" si="5"/>
        <v>#DIV/0!</v>
      </c>
    </row>
    <row r="30" spans="1:17" ht="13.5" x14ac:dyDescent="0.25">
      <c r="A30" s="23">
        <f t="shared" si="3"/>
        <v>19</v>
      </c>
      <c r="B30" s="23" t="s">
        <v>479</v>
      </c>
      <c r="C30" s="26" t="s">
        <v>32</v>
      </c>
      <c r="D30" s="23" t="s">
        <v>12</v>
      </c>
      <c r="E30" s="23">
        <v>1</v>
      </c>
      <c r="F30" s="29">
        <v>9</v>
      </c>
      <c r="G30" s="29"/>
      <c r="H30" s="23"/>
      <c r="I30" s="26"/>
      <c r="J30" s="39"/>
      <c r="K30" s="31"/>
      <c r="L30" s="33" t="e">
        <f t="shared" si="0"/>
        <v>#DIV/0!</v>
      </c>
      <c r="M30" s="30"/>
      <c r="N30" s="33">
        <f t="shared" si="1"/>
        <v>0</v>
      </c>
      <c r="O30" s="33" t="e">
        <f t="shared" si="2"/>
        <v>#DIV/0!</v>
      </c>
      <c r="P30" s="69" t="e">
        <f t="shared" si="4"/>
        <v>#DIV/0!</v>
      </c>
      <c r="Q30" s="69" t="e">
        <f t="shared" si="5"/>
        <v>#DIV/0!</v>
      </c>
    </row>
    <row r="31" spans="1:17" ht="13.5" x14ac:dyDescent="0.25">
      <c r="A31" s="23">
        <f t="shared" si="3"/>
        <v>20</v>
      </c>
      <c r="B31" s="23" t="s">
        <v>480</v>
      </c>
      <c r="C31" s="26" t="s">
        <v>33</v>
      </c>
      <c r="D31" s="23" t="s">
        <v>12</v>
      </c>
      <c r="E31" s="23">
        <v>1</v>
      </c>
      <c r="F31" s="29">
        <v>11</v>
      </c>
      <c r="G31" s="29"/>
      <c r="H31" s="23"/>
      <c r="I31" s="26"/>
      <c r="J31" s="39"/>
      <c r="K31" s="31"/>
      <c r="L31" s="33" t="e">
        <f t="shared" si="0"/>
        <v>#DIV/0!</v>
      </c>
      <c r="M31" s="30"/>
      <c r="N31" s="33">
        <f t="shared" si="1"/>
        <v>0</v>
      </c>
      <c r="O31" s="33" t="e">
        <f t="shared" si="2"/>
        <v>#DIV/0!</v>
      </c>
      <c r="P31" s="69" t="e">
        <f t="shared" si="4"/>
        <v>#DIV/0!</v>
      </c>
      <c r="Q31" s="69" t="e">
        <f t="shared" si="5"/>
        <v>#DIV/0!</v>
      </c>
    </row>
    <row r="32" spans="1:17" ht="13.5" x14ac:dyDescent="0.25">
      <c r="A32" s="23">
        <f t="shared" si="3"/>
        <v>21</v>
      </c>
      <c r="B32" s="23" t="s">
        <v>481</v>
      </c>
      <c r="C32" s="26" t="s">
        <v>34</v>
      </c>
      <c r="D32" s="23" t="s">
        <v>12</v>
      </c>
      <c r="E32" s="23">
        <v>1</v>
      </c>
      <c r="F32" s="29">
        <v>5</v>
      </c>
      <c r="G32" s="29"/>
      <c r="H32" s="23"/>
      <c r="I32" s="26"/>
      <c r="J32" s="39"/>
      <c r="K32" s="31"/>
      <c r="L32" s="33" t="e">
        <f t="shared" si="0"/>
        <v>#DIV/0!</v>
      </c>
      <c r="M32" s="30"/>
      <c r="N32" s="33">
        <f t="shared" si="1"/>
        <v>0</v>
      </c>
      <c r="O32" s="33" t="e">
        <f t="shared" si="2"/>
        <v>#DIV/0!</v>
      </c>
      <c r="P32" s="69" t="e">
        <f t="shared" si="4"/>
        <v>#DIV/0!</v>
      </c>
      <c r="Q32" s="69" t="e">
        <f t="shared" si="5"/>
        <v>#DIV/0!</v>
      </c>
    </row>
    <row r="33" spans="1:17" ht="13.5" x14ac:dyDescent="0.25">
      <c r="A33" s="23">
        <f t="shared" si="3"/>
        <v>22</v>
      </c>
      <c r="B33" s="23" t="s">
        <v>482</v>
      </c>
      <c r="C33" s="26" t="s">
        <v>35</v>
      </c>
      <c r="D33" s="23" t="s">
        <v>12</v>
      </c>
      <c r="E33" s="23">
        <v>1</v>
      </c>
      <c r="F33" s="29">
        <v>6</v>
      </c>
      <c r="G33" s="29"/>
      <c r="H33" s="23"/>
      <c r="I33" s="26"/>
      <c r="J33" s="39"/>
      <c r="K33" s="31"/>
      <c r="L33" s="33" t="e">
        <f t="shared" si="0"/>
        <v>#DIV/0!</v>
      </c>
      <c r="M33" s="30"/>
      <c r="N33" s="33">
        <f t="shared" si="1"/>
        <v>0</v>
      </c>
      <c r="O33" s="33" t="e">
        <f t="shared" si="2"/>
        <v>#DIV/0!</v>
      </c>
      <c r="P33" s="69" t="e">
        <f t="shared" si="4"/>
        <v>#DIV/0!</v>
      </c>
      <c r="Q33" s="69" t="e">
        <f t="shared" si="5"/>
        <v>#DIV/0!</v>
      </c>
    </row>
    <row r="34" spans="1:17" ht="13.5" x14ac:dyDescent="0.25">
      <c r="A34" s="23">
        <f t="shared" si="3"/>
        <v>23</v>
      </c>
      <c r="B34" s="23" t="s">
        <v>483</v>
      </c>
      <c r="C34" s="26" t="s">
        <v>36</v>
      </c>
      <c r="D34" s="23" t="s">
        <v>12</v>
      </c>
      <c r="E34" s="23">
        <v>1</v>
      </c>
      <c r="F34" s="29">
        <v>2</v>
      </c>
      <c r="G34" s="29"/>
      <c r="H34" s="23"/>
      <c r="I34" s="26"/>
      <c r="J34" s="39"/>
      <c r="K34" s="31"/>
      <c r="L34" s="33" t="e">
        <f t="shared" si="0"/>
        <v>#DIV/0!</v>
      </c>
      <c r="M34" s="30"/>
      <c r="N34" s="33">
        <f t="shared" si="1"/>
        <v>0</v>
      </c>
      <c r="O34" s="33" t="e">
        <f t="shared" si="2"/>
        <v>#DIV/0!</v>
      </c>
      <c r="P34" s="69" t="e">
        <f t="shared" si="4"/>
        <v>#DIV/0!</v>
      </c>
      <c r="Q34" s="69" t="e">
        <f t="shared" si="5"/>
        <v>#DIV/0!</v>
      </c>
    </row>
    <row r="35" spans="1:17" ht="13.5" x14ac:dyDescent="0.25">
      <c r="A35" s="23">
        <f t="shared" si="3"/>
        <v>24</v>
      </c>
      <c r="B35" s="23" t="s">
        <v>484</v>
      </c>
      <c r="C35" s="26" t="s">
        <v>37</v>
      </c>
      <c r="D35" s="23" t="s">
        <v>12</v>
      </c>
      <c r="E35" s="23">
        <v>1</v>
      </c>
      <c r="F35" s="29">
        <v>1</v>
      </c>
      <c r="G35" s="29"/>
      <c r="H35" s="23"/>
      <c r="I35" s="26"/>
      <c r="J35" s="39"/>
      <c r="K35" s="31"/>
      <c r="L35" s="33" t="e">
        <f t="shared" si="0"/>
        <v>#DIV/0!</v>
      </c>
      <c r="M35" s="30"/>
      <c r="N35" s="33">
        <f t="shared" si="1"/>
        <v>0</v>
      </c>
      <c r="O35" s="33" t="e">
        <f t="shared" si="2"/>
        <v>#DIV/0!</v>
      </c>
      <c r="P35" s="69" t="e">
        <f t="shared" si="4"/>
        <v>#DIV/0!</v>
      </c>
      <c r="Q35" s="69" t="e">
        <f t="shared" si="5"/>
        <v>#DIV/0!</v>
      </c>
    </row>
    <row r="36" spans="1:17" ht="13.5" x14ac:dyDescent="0.25">
      <c r="A36" s="23">
        <f t="shared" si="3"/>
        <v>25</v>
      </c>
      <c r="B36" s="23" t="s">
        <v>485</v>
      </c>
      <c r="C36" s="26" t="s">
        <v>38</v>
      </c>
      <c r="D36" s="23" t="s">
        <v>12</v>
      </c>
      <c r="E36" s="23">
        <v>1</v>
      </c>
      <c r="F36" s="29">
        <v>2</v>
      </c>
      <c r="G36" s="29"/>
      <c r="H36" s="24"/>
      <c r="I36" s="26"/>
      <c r="J36" s="39"/>
      <c r="K36" s="31"/>
      <c r="L36" s="33" t="e">
        <f t="shared" si="0"/>
        <v>#DIV/0!</v>
      </c>
      <c r="M36" s="30"/>
      <c r="N36" s="33">
        <f t="shared" si="1"/>
        <v>0</v>
      </c>
      <c r="O36" s="33" t="e">
        <f t="shared" si="2"/>
        <v>#DIV/0!</v>
      </c>
      <c r="P36" s="69" t="e">
        <f t="shared" si="4"/>
        <v>#DIV/0!</v>
      </c>
      <c r="Q36" s="69" t="e">
        <f t="shared" si="5"/>
        <v>#DIV/0!</v>
      </c>
    </row>
    <row r="37" spans="1:17" ht="13.5" x14ac:dyDescent="0.25">
      <c r="A37" s="23">
        <f t="shared" si="3"/>
        <v>26</v>
      </c>
      <c r="B37" s="23" t="s">
        <v>486</v>
      </c>
      <c r="C37" s="26" t="s">
        <v>39</v>
      </c>
      <c r="D37" s="23" t="s">
        <v>12</v>
      </c>
      <c r="E37" s="23">
        <v>1</v>
      </c>
      <c r="F37" s="29">
        <v>8</v>
      </c>
      <c r="G37" s="29"/>
      <c r="H37" s="24"/>
      <c r="I37" s="26"/>
      <c r="J37" s="39"/>
      <c r="K37" s="31"/>
      <c r="L37" s="33" t="e">
        <f t="shared" si="0"/>
        <v>#DIV/0!</v>
      </c>
      <c r="M37" s="30"/>
      <c r="N37" s="33">
        <f t="shared" si="1"/>
        <v>0</v>
      </c>
      <c r="O37" s="33" t="e">
        <f t="shared" si="2"/>
        <v>#DIV/0!</v>
      </c>
      <c r="P37" s="69" t="e">
        <f t="shared" si="4"/>
        <v>#DIV/0!</v>
      </c>
      <c r="Q37" s="69" t="e">
        <f t="shared" si="5"/>
        <v>#DIV/0!</v>
      </c>
    </row>
    <row r="38" spans="1:17" ht="13.5" x14ac:dyDescent="0.25">
      <c r="A38" s="23">
        <f t="shared" si="3"/>
        <v>27</v>
      </c>
      <c r="B38" s="23" t="s">
        <v>487</v>
      </c>
      <c r="C38" s="26" t="s">
        <v>40</v>
      </c>
      <c r="D38" s="23" t="s">
        <v>12</v>
      </c>
      <c r="E38" s="23">
        <v>1</v>
      </c>
      <c r="F38" s="29">
        <v>4</v>
      </c>
      <c r="G38" s="29"/>
      <c r="H38" s="23"/>
      <c r="I38" s="26"/>
      <c r="J38" s="39"/>
      <c r="K38" s="31"/>
      <c r="L38" s="33" t="e">
        <f t="shared" si="0"/>
        <v>#DIV/0!</v>
      </c>
      <c r="M38" s="30"/>
      <c r="N38" s="33">
        <f t="shared" si="1"/>
        <v>0</v>
      </c>
      <c r="O38" s="33" t="e">
        <f t="shared" si="2"/>
        <v>#DIV/0!</v>
      </c>
      <c r="P38" s="69" t="e">
        <f t="shared" si="4"/>
        <v>#DIV/0!</v>
      </c>
      <c r="Q38" s="69" t="e">
        <f t="shared" si="5"/>
        <v>#DIV/0!</v>
      </c>
    </row>
    <row r="39" spans="1:17" ht="13.5" x14ac:dyDescent="0.25">
      <c r="A39" s="23">
        <f t="shared" si="3"/>
        <v>28</v>
      </c>
      <c r="B39" s="23" t="s">
        <v>488</v>
      </c>
      <c r="C39" s="26" t="s">
        <v>41</v>
      </c>
      <c r="D39" s="23" t="s">
        <v>12</v>
      </c>
      <c r="E39" s="23">
        <v>1</v>
      </c>
      <c r="F39" s="29">
        <v>4</v>
      </c>
      <c r="G39" s="29"/>
      <c r="H39" s="23"/>
      <c r="I39" s="26"/>
      <c r="J39" s="39"/>
      <c r="K39" s="31"/>
      <c r="L39" s="33" t="e">
        <f t="shared" si="0"/>
        <v>#DIV/0!</v>
      </c>
      <c r="M39" s="30"/>
      <c r="N39" s="33">
        <f t="shared" si="1"/>
        <v>0</v>
      </c>
      <c r="O39" s="33" t="e">
        <f t="shared" si="2"/>
        <v>#DIV/0!</v>
      </c>
      <c r="P39" s="69" t="e">
        <f t="shared" si="4"/>
        <v>#DIV/0!</v>
      </c>
      <c r="Q39" s="69" t="e">
        <f t="shared" si="5"/>
        <v>#DIV/0!</v>
      </c>
    </row>
    <row r="40" spans="1:17" ht="13.5" x14ac:dyDescent="0.25">
      <c r="A40" s="23">
        <f t="shared" si="3"/>
        <v>29</v>
      </c>
      <c r="B40" s="23" t="s">
        <v>489</v>
      </c>
      <c r="C40" s="26" t="s">
        <v>42</v>
      </c>
      <c r="D40" s="23" t="s">
        <v>12</v>
      </c>
      <c r="E40" s="23">
        <v>1</v>
      </c>
      <c r="F40" s="29">
        <v>2</v>
      </c>
      <c r="G40" s="29"/>
      <c r="H40" s="23"/>
      <c r="I40" s="26"/>
      <c r="J40" s="39"/>
      <c r="K40" s="31"/>
      <c r="L40" s="33" t="e">
        <f t="shared" si="0"/>
        <v>#DIV/0!</v>
      </c>
      <c r="M40" s="30"/>
      <c r="N40" s="33">
        <f t="shared" si="1"/>
        <v>0</v>
      </c>
      <c r="O40" s="33" t="e">
        <f t="shared" si="2"/>
        <v>#DIV/0!</v>
      </c>
      <c r="P40" s="69" t="e">
        <f t="shared" si="4"/>
        <v>#DIV/0!</v>
      </c>
      <c r="Q40" s="69" t="e">
        <f t="shared" si="5"/>
        <v>#DIV/0!</v>
      </c>
    </row>
    <row r="41" spans="1:17" ht="13.5" x14ac:dyDescent="0.25">
      <c r="A41" s="23">
        <f t="shared" si="3"/>
        <v>30</v>
      </c>
      <c r="B41" s="25" t="s">
        <v>999</v>
      </c>
      <c r="C41" s="26" t="s">
        <v>43</v>
      </c>
      <c r="D41" s="23" t="s">
        <v>12</v>
      </c>
      <c r="E41" s="23">
        <v>1</v>
      </c>
      <c r="F41" s="29">
        <v>8</v>
      </c>
      <c r="G41" s="29"/>
      <c r="H41" s="23"/>
      <c r="I41" s="26"/>
      <c r="J41" s="39"/>
      <c r="K41" s="31"/>
      <c r="L41" s="33" t="e">
        <f t="shared" si="0"/>
        <v>#DIV/0!</v>
      </c>
      <c r="M41" s="30"/>
      <c r="N41" s="33">
        <f t="shared" si="1"/>
        <v>0</v>
      </c>
      <c r="O41" s="33" t="e">
        <f t="shared" si="2"/>
        <v>#DIV/0!</v>
      </c>
      <c r="P41" s="69" t="e">
        <f t="shared" si="4"/>
        <v>#DIV/0!</v>
      </c>
      <c r="Q41" s="69" t="e">
        <f t="shared" si="5"/>
        <v>#DIV/0!</v>
      </c>
    </row>
    <row r="42" spans="1:17" ht="13.5" x14ac:dyDescent="0.25">
      <c r="A42" s="23">
        <f t="shared" si="3"/>
        <v>31</v>
      </c>
      <c r="B42" s="23" t="s">
        <v>490</v>
      </c>
      <c r="C42" s="26" t="s">
        <v>44</v>
      </c>
      <c r="D42" s="23" t="s">
        <v>12</v>
      </c>
      <c r="E42" s="23">
        <v>1</v>
      </c>
      <c r="F42" s="29">
        <v>11</v>
      </c>
      <c r="G42" s="29"/>
      <c r="H42" s="24"/>
      <c r="I42" s="26"/>
      <c r="J42" s="39"/>
      <c r="K42" s="31"/>
      <c r="L42" s="33" t="e">
        <f t="shared" si="0"/>
        <v>#DIV/0!</v>
      </c>
      <c r="M42" s="30"/>
      <c r="N42" s="33">
        <f t="shared" si="1"/>
        <v>0</v>
      </c>
      <c r="O42" s="33" t="e">
        <f t="shared" si="2"/>
        <v>#DIV/0!</v>
      </c>
      <c r="P42" s="69" t="e">
        <f t="shared" si="4"/>
        <v>#DIV/0!</v>
      </c>
      <c r="Q42" s="69" t="e">
        <f t="shared" si="5"/>
        <v>#DIV/0!</v>
      </c>
    </row>
    <row r="43" spans="1:17" s="275" customFormat="1" x14ac:dyDescent="0.2">
      <c r="A43" s="251">
        <f t="shared" si="3"/>
        <v>32</v>
      </c>
      <c r="B43" s="251" t="s">
        <v>491</v>
      </c>
      <c r="C43" s="247" t="s">
        <v>45</v>
      </c>
      <c r="D43" s="251" t="s">
        <v>12</v>
      </c>
      <c r="E43" s="251">
        <v>1</v>
      </c>
      <c r="F43" s="276">
        <v>17</v>
      </c>
      <c r="G43" s="276"/>
      <c r="H43" s="245"/>
      <c r="I43" s="247"/>
      <c r="J43" s="251"/>
      <c r="K43" s="277"/>
      <c r="L43" s="271"/>
      <c r="M43" s="245"/>
      <c r="N43" s="271"/>
      <c r="O43" s="271"/>
      <c r="P43" s="278"/>
      <c r="Q43" s="278"/>
    </row>
    <row r="44" spans="1:17" ht="13.5" x14ac:dyDescent="0.25">
      <c r="A44" s="23">
        <f t="shared" si="3"/>
        <v>33</v>
      </c>
      <c r="B44" s="23" t="s">
        <v>492</v>
      </c>
      <c r="C44" s="26" t="s">
        <v>46</v>
      </c>
      <c r="D44" s="23" t="s">
        <v>12</v>
      </c>
      <c r="E44" s="23">
        <v>1</v>
      </c>
      <c r="F44" s="29">
        <v>18</v>
      </c>
      <c r="G44" s="29"/>
      <c r="H44" s="24"/>
      <c r="I44" s="26"/>
      <c r="J44" s="39"/>
      <c r="K44" s="31"/>
      <c r="L44" s="33" t="e">
        <f t="shared" si="0"/>
        <v>#DIV/0!</v>
      </c>
      <c r="M44" s="30"/>
      <c r="N44" s="33">
        <f t="shared" si="1"/>
        <v>0</v>
      </c>
      <c r="O44" s="33" t="e">
        <f t="shared" si="2"/>
        <v>#DIV/0!</v>
      </c>
      <c r="P44" s="69" t="e">
        <f t="shared" si="4"/>
        <v>#DIV/0!</v>
      </c>
      <c r="Q44" s="69" t="e">
        <f t="shared" si="5"/>
        <v>#DIV/0!</v>
      </c>
    </row>
    <row r="45" spans="1:17" ht="13.5" x14ac:dyDescent="0.25">
      <c r="A45" s="23">
        <f t="shared" si="3"/>
        <v>34</v>
      </c>
      <c r="B45" s="23" t="s">
        <v>493</v>
      </c>
      <c r="C45" s="26" t="s">
        <v>47</v>
      </c>
      <c r="D45" s="23" t="s">
        <v>12</v>
      </c>
      <c r="E45" s="23">
        <v>1</v>
      </c>
      <c r="F45" s="29">
        <v>20</v>
      </c>
      <c r="G45" s="29"/>
      <c r="H45" s="24"/>
      <c r="I45" s="26"/>
      <c r="J45" s="39"/>
      <c r="K45" s="31"/>
      <c r="L45" s="33" t="e">
        <f t="shared" si="0"/>
        <v>#DIV/0!</v>
      </c>
      <c r="M45" s="30"/>
      <c r="N45" s="33">
        <f t="shared" si="1"/>
        <v>0</v>
      </c>
      <c r="O45" s="33" t="e">
        <f t="shared" si="2"/>
        <v>#DIV/0!</v>
      </c>
      <c r="P45" s="69" t="e">
        <f t="shared" si="4"/>
        <v>#DIV/0!</v>
      </c>
      <c r="Q45" s="69" t="e">
        <f t="shared" si="5"/>
        <v>#DIV/0!</v>
      </c>
    </row>
    <row r="46" spans="1:17" ht="13.5" x14ac:dyDescent="0.25">
      <c r="A46" s="23">
        <f t="shared" si="3"/>
        <v>35</v>
      </c>
      <c r="B46" s="23" t="s">
        <v>494</v>
      </c>
      <c r="C46" s="26" t="s">
        <v>48</v>
      </c>
      <c r="D46" s="23" t="s">
        <v>12</v>
      </c>
      <c r="E46" s="23">
        <v>1</v>
      </c>
      <c r="F46" s="29">
        <v>11</v>
      </c>
      <c r="G46" s="29"/>
      <c r="H46" s="24"/>
      <c r="I46" s="26"/>
      <c r="J46" s="39"/>
      <c r="K46" s="31"/>
      <c r="L46" s="33" t="e">
        <f t="shared" si="0"/>
        <v>#DIV/0!</v>
      </c>
      <c r="M46" s="30"/>
      <c r="N46" s="33">
        <f t="shared" si="1"/>
        <v>0</v>
      </c>
      <c r="O46" s="33" t="e">
        <f t="shared" si="2"/>
        <v>#DIV/0!</v>
      </c>
      <c r="P46" s="69" t="e">
        <f t="shared" si="4"/>
        <v>#DIV/0!</v>
      </c>
      <c r="Q46" s="69" t="e">
        <f t="shared" si="5"/>
        <v>#DIV/0!</v>
      </c>
    </row>
    <row r="47" spans="1:17" ht="13.5" x14ac:dyDescent="0.25">
      <c r="A47" s="23">
        <f t="shared" si="3"/>
        <v>36</v>
      </c>
      <c r="B47" s="23" t="s">
        <v>495</v>
      </c>
      <c r="C47" s="26" t="s">
        <v>49</v>
      </c>
      <c r="D47" s="23" t="s">
        <v>12</v>
      </c>
      <c r="E47" s="23">
        <v>1</v>
      </c>
      <c r="F47" s="29">
        <v>22</v>
      </c>
      <c r="G47" s="29"/>
      <c r="H47" s="24"/>
      <c r="I47" s="26"/>
      <c r="J47" s="39"/>
      <c r="K47" s="31"/>
      <c r="L47" s="33" t="e">
        <f t="shared" si="0"/>
        <v>#DIV/0!</v>
      </c>
      <c r="M47" s="30"/>
      <c r="N47" s="33">
        <f t="shared" si="1"/>
        <v>0</v>
      </c>
      <c r="O47" s="33" t="e">
        <f t="shared" si="2"/>
        <v>#DIV/0!</v>
      </c>
      <c r="P47" s="69" t="e">
        <f t="shared" si="4"/>
        <v>#DIV/0!</v>
      </c>
      <c r="Q47" s="69" t="e">
        <f t="shared" si="5"/>
        <v>#DIV/0!</v>
      </c>
    </row>
    <row r="48" spans="1:17" ht="13.5" x14ac:dyDescent="0.25">
      <c r="A48" s="23">
        <f t="shared" si="3"/>
        <v>37</v>
      </c>
      <c r="B48" s="23" t="s">
        <v>496</v>
      </c>
      <c r="C48" s="26" t="s">
        <v>50</v>
      </c>
      <c r="D48" s="23" t="s">
        <v>12</v>
      </c>
      <c r="E48" s="23">
        <v>1</v>
      </c>
      <c r="F48" s="29">
        <v>2</v>
      </c>
      <c r="G48" s="29"/>
      <c r="H48" s="24"/>
      <c r="I48" s="26"/>
      <c r="J48" s="39"/>
      <c r="K48" s="31"/>
      <c r="L48" s="33" t="e">
        <f t="shared" si="0"/>
        <v>#DIV/0!</v>
      </c>
      <c r="M48" s="30"/>
      <c r="N48" s="33">
        <f t="shared" si="1"/>
        <v>0</v>
      </c>
      <c r="O48" s="33" t="e">
        <f t="shared" si="2"/>
        <v>#DIV/0!</v>
      </c>
      <c r="P48" s="69" t="e">
        <f t="shared" si="4"/>
        <v>#DIV/0!</v>
      </c>
      <c r="Q48" s="69" t="e">
        <f t="shared" si="5"/>
        <v>#DIV/0!</v>
      </c>
    </row>
    <row r="49" spans="1:17" ht="13.5" x14ac:dyDescent="0.25">
      <c r="A49" s="23">
        <f t="shared" si="3"/>
        <v>38</v>
      </c>
      <c r="B49" s="23" t="s">
        <v>497</v>
      </c>
      <c r="C49" s="26" t="s">
        <v>51</v>
      </c>
      <c r="D49" s="23" t="s">
        <v>12</v>
      </c>
      <c r="E49" s="23">
        <v>1</v>
      </c>
      <c r="F49" s="29">
        <v>21</v>
      </c>
      <c r="G49" s="29"/>
      <c r="H49" s="24"/>
      <c r="I49" s="26"/>
      <c r="J49" s="39"/>
      <c r="K49" s="31"/>
      <c r="L49" s="33" t="e">
        <f t="shared" si="0"/>
        <v>#DIV/0!</v>
      </c>
      <c r="M49" s="30"/>
      <c r="N49" s="33">
        <f t="shared" si="1"/>
        <v>0</v>
      </c>
      <c r="O49" s="33" t="e">
        <f t="shared" si="2"/>
        <v>#DIV/0!</v>
      </c>
      <c r="P49" s="69" t="e">
        <f t="shared" si="4"/>
        <v>#DIV/0!</v>
      </c>
      <c r="Q49" s="69" t="e">
        <f t="shared" si="5"/>
        <v>#DIV/0!</v>
      </c>
    </row>
    <row r="50" spans="1:17" ht="13.5" x14ac:dyDescent="0.25">
      <c r="A50" s="23">
        <f t="shared" si="3"/>
        <v>39</v>
      </c>
      <c r="B50" s="23" t="s">
        <v>498</v>
      </c>
      <c r="C50" s="26" t="s">
        <v>52</v>
      </c>
      <c r="D50" s="23" t="s">
        <v>12</v>
      </c>
      <c r="E50" s="23">
        <v>1</v>
      </c>
      <c r="F50" s="29">
        <v>15</v>
      </c>
      <c r="G50" s="29"/>
      <c r="H50" s="24"/>
      <c r="I50" s="26"/>
      <c r="J50" s="39"/>
      <c r="K50" s="31"/>
      <c r="L50" s="33" t="e">
        <f t="shared" si="0"/>
        <v>#DIV/0!</v>
      </c>
      <c r="M50" s="30"/>
      <c r="N50" s="33">
        <f t="shared" si="1"/>
        <v>0</v>
      </c>
      <c r="O50" s="33" t="e">
        <f t="shared" si="2"/>
        <v>#DIV/0!</v>
      </c>
      <c r="P50" s="69" t="e">
        <f t="shared" si="4"/>
        <v>#DIV/0!</v>
      </c>
      <c r="Q50" s="69" t="e">
        <f t="shared" si="5"/>
        <v>#DIV/0!</v>
      </c>
    </row>
    <row r="51" spans="1:17" ht="13.5" x14ac:dyDescent="0.25">
      <c r="A51" s="23">
        <f t="shared" si="3"/>
        <v>40</v>
      </c>
      <c r="B51" s="23" t="s">
        <v>499</v>
      </c>
      <c r="C51" s="26" t="s">
        <v>53</v>
      </c>
      <c r="D51" s="23" t="s">
        <v>12</v>
      </c>
      <c r="E51" s="23">
        <v>1</v>
      </c>
      <c r="F51" s="29">
        <v>16</v>
      </c>
      <c r="G51" s="29"/>
      <c r="H51" s="24"/>
      <c r="I51" s="26"/>
      <c r="J51" s="39"/>
      <c r="K51" s="31"/>
      <c r="L51" s="33" t="e">
        <f t="shared" si="0"/>
        <v>#DIV/0!</v>
      </c>
      <c r="M51" s="30"/>
      <c r="N51" s="33">
        <f t="shared" si="1"/>
        <v>0</v>
      </c>
      <c r="O51" s="33" t="e">
        <f t="shared" si="2"/>
        <v>#DIV/0!</v>
      </c>
      <c r="P51" s="69" t="e">
        <f t="shared" si="4"/>
        <v>#DIV/0!</v>
      </c>
      <c r="Q51" s="69" t="e">
        <f t="shared" si="5"/>
        <v>#DIV/0!</v>
      </c>
    </row>
    <row r="52" spans="1:17" ht="13.5" x14ac:dyDescent="0.25">
      <c r="A52" s="23">
        <f t="shared" si="3"/>
        <v>41</v>
      </c>
      <c r="B52" s="23" t="s">
        <v>500</v>
      </c>
      <c r="C52" s="26" t="s">
        <v>54</v>
      </c>
      <c r="D52" s="23" t="s">
        <v>12</v>
      </c>
      <c r="E52" s="23">
        <v>1</v>
      </c>
      <c r="F52" s="29">
        <v>4</v>
      </c>
      <c r="G52" s="29"/>
      <c r="H52" s="24"/>
      <c r="I52" s="26"/>
      <c r="J52" s="39"/>
      <c r="K52" s="31"/>
      <c r="L52" s="33" t="e">
        <f t="shared" si="0"/>
        <v>#DIV/0!</v>
      </c>
      <c r="M52" s="30"/>
      <c r="N52" s="33">
        <f t="shared" si="1"/>
        <v>0</v>
      </c>
      <c r="O52" s="33" t="e">
        <f t="shared" si="2"/>
        <v>#DIV/0!</v>
      </c>
      <c r="P52" s="69" t="e">
        <f t="shared" si="4"/>
        <v>#DIV/0!</v>
      </c>
      <c r="Q52" s="69" t="e">
        <f t="shared" si="5"/>
        <v>#DIV/0!</v>
      </c>
    </row>
    <row r="53" spans="1:17" ht="13.5" x14ac:dyDescent="0.25">
      <c r="A53" s="23">
        <f t="shared" si="3"/>
        <v>42</v>
      </c>
      <c r="B53" s="23" t="s">
        <v>501</v>
      </c>
      <c r="C53" s="26" t="s">
        <v>55</v>
      </c>
      <c r="D53" s="23" t="s">
        <v>12</v>
      </c>
      <c r="E53" s="23">
        <v>1</v>
      </c>
      <c r="F53" s="29">
        <v>6</v>
      </c>
      <c r="G53" s="29"/>
      <c r="H53" s="24"/>
      <c r="I53" s="26"/>
      <c r="J53" s="39"/>
      <c r="K53" s="31"/>
      <c r="L53" s="33" t="e">
        <f t="shared" si="0"/>
        <v>#DIV/0!</v>
      </c>
      <c r="M53" s="30"/>
      <c r="N53" s="33">
        <f t="shared" si="1"/>
        <v>0</v>
      </c>
      <c r="O53" s="33" t="e">
        <f t="shared" si="2"/>
        <v>#DIV/0!</v>
      </c>
      <c r="P53" s="69" t="e">
        <f t="shared" si="4"/>
        <v>#DIV/0!</v>
      </c>
      <c r="Q53" s="69" t="e">
        <f t="shared" si="5"/>
        <v>#DIV/0!</v>
      </c>
    </row>
    <row r="54" spans="1:17" ht="13.5" x14ac:dyDescent="0.25">
      <c r="A54" s="23">
        <f t="shared" si="3"/>
        <v>43</v>
      </c>
      <c r="B54" s="23" t="s">
        <v>502</v>
      </c>
      <c r="C54" s="26" t="s">
        <v>56</v>
      </c>
      <c r="D54" s="23" t="s">
        <v>12</v>
      </c>
      <c r="E54" s="23">
        <v>1</v>
      </c>
      <c r="F54" s="29">
        <v>2</v>
      </c>
      <c r="G54" s="29"/>
      <c r="H54" s="24"/>
      <c r="I54" s="26"/>
      <c r="J54" s="39"/>
      <c r="K54" s="31"/>
      <c r="L54" s="33" t="e">
        <f t="shared" si="0"/>
        <v>#DIV/0!</v>
      </c>
      <c r="M54" s="30"/>
      <c r="N54" s="33">
        <f t="shared" si="1"/>
        <v>0</v>
      </c>
      <c r="O54" s="33" t="e">
        <f t="shared" si="2"/>
        <v>#DIV/0!</v>
      </c>
      <c r="P54" s="69" t="e">
        <f t="shared" si="4"/>
        <v>#DIV/0!</v>
      </c>
      <c r="Q54" s="69" t="e">
        <f t="shared" si="5"/>
        <v>#DIV/0!</v>
      </c>
    </row>
    <row r="55" spans="1:17" s="68" customFormat="1" ht="26.25" x14ac:dyDescent="0.25">
      <c r="A55" s="23">
        <f t="shared" si="3"/>
        <v>44</v>
      </c>
      <c r="B55" s="23" t="s">
        <v>503</v>
      </c>
      <c r="C55" s="26" t="s">
        <v>57</v>
      </c>
      <c r="D55" s="24" t="s">
        <v>12</v>
      </c>
      <c r="E55" s="24">
        <v>1</v>
      </c>
      <c r="F55" s="29">
        <v>2</v>
      </c>
      <c r="G55" s="70"/>
      <c r="H55" s="23"/>
      <c r="I55" s="26"/>
      <c r="J55" s="39"/>
      <c r="K55" s="31"/>
      <c r="L55" s="33" t="e">
        <f t="shared" si="0"/>
        <v>#DIV/0!</v>
      </c>
      <c r="M55" s="30"/>
      <c r="N55" s="33">
        <f t="shared" si="1"/>
        <v>0</v>
      </c>
      <c r="O55" s="33" t="e">
        <f t="shared" si="2"/>
        <v>#DIV/0!</v>
      </c>
      <c r="P55" s="69" t="e">
        <f t="shared" si="4"/>
        <v>#DIV/0!</v>
      </c>
      <c r="Q55" s="69" t="e">
        <f t="shared" si="5"/>
        <v>#DIV/0!</v>
      </c>
    </row>
    <row r="56" spans="1:17" ht="26.25" x14ac:dyDescent="0.25">
      <c r="A56" s="23">
        <f t="shared" si="3"/>
        <v>45</v>
      </c>
      <c r="B56" s="23" t="s">
        <v>504</v>
      </c>
      <c r="C56" s="26" t="s">
        <v>58</v>
      </c>
      <c r="D56" s="24" t="s">
        <v>12</v>
      </c>
      <c r="E56" s="24">
        <v>1</v>
      </c>
      <c r="F56" s="29">
        <v>9</v>
      </c>
      <c r="G56" s="70"/>
      <c r="H56" s="23"/>
      <c r="I56" s="71"/>
      <c r="J56" s="39"/>
      <c r="K56" s="31"/>
      <c r="L56" s="33" t="e">
        <f t="shared" si="0"/>
        <v>#DIV/0!</v>
      </c>
      <c r="M56" s="30"/>
      <c r="N56" s="33">
        <f t="shared" si="1"/>
        <v>0</v>
      </c>
      <c r="O56" s="33" t="e">
        <f t="shared" si="2"/>
        <v>#DIV/0!</v>
      </c>
      <c r="P56" s="69" t="e">
        <f t="shared" si="4"/>
        <v>#DIV/0!</v>
      </c>
      <c r="Q56" s="69" t="e">
        <f t="shared" si="5"/>
        <v>#DIV/0!</v>
      </c>
    </row>
    <row r="57" spans="1:17" s="4" customFormat="1" ht="13.5" x14ac:dyDescent="0.25">
      <c r="A57" s="23">
        <f t="shared" si="3"/>
        <v>46</v>
      </c>
      <c r="B57" s="23" t="s">
        <v>505</v>
      </c>
      <c r="C57" s="26" t="s">
        <v>59</v>
      </c>
      <c r="D57" s="23" t="s">
        <v>12</v>
      </c>
      <c r="E57" s="23">
        <v>1</v>
      </c>
      <c r="F57" s="29">
        <v>1</v>
      </c>
      <c r="G57" s="29"/>
      <c r="H57" s="24"/>
      <c r="I57" s="26"/>
      <c r="J57" s="39"/>
      <c r="K57" s="31"/>
      <c r="L57" s="33" t="e">
        <f t="shared" si="0"/>
        <v>#DIV/0!</v>
      </c>
      <c r="M57" s="30"/>
      <c r="N57" s="33">
        <f t="shared" si="1"/>
        <v>0</v>
      </c>
      <c r="O57" s="33" t="e">
        <f t="shared" si="2"/>
        <v>#DIV/0!</v>
      </c>
      <c r="P57" s="69" t="e">
        <f t="shared" si="4"/>
        <v>#DIV/0!</v>
      </c>
      <c r="Q57" s="69" t="e">
        <f t="shared" si="5"/>
        <v>#DIV/0!</v>
      </c>
    </row>
    <row r="58" spans="1:17" s="275" customFormat="1" x14ac:dyDescent="0.2">
      <c r="A58" s="251">
        <f t="shared" si="3"/>
        <v>47</v>
      </c>
      <c r="B58" s="251" t="s">
        <v>506</v>
      </c>
      <c r="C58" s="247" t="s">
        <v>60</v>
      </c>
      <c r="D58" s="251" t="s">
        <v>12</v>
      </c>
      <c r="E58" s="251">
        <v>1</v>
      </c>
      <c r="F58" s="276">
        <v>1</v>
      </c>
      <c r="G58" s="276"/>
      <c r="H58" s="245"/>
      <c r="I58" s="247"/>
      <c r="J58" s="251"/>
      <c r="K58" s="277"/>
      <c r="L58" s="271"/>
      <c r="M58" s="245"/>
      <c r="N58" s="271"/>
      <c r="O58" s="271"/>
      <c r="P58" s="278"/>
      <c r="Q58" s="278"/>
    </row>
    <row r="59" spans="1:17" ht="13.5" x14ac:dyDescent="0.25">
      <c r="A59" s="23">
        <f t="shared" si="3"/>
        <v>48</v>
      </c>
      <c r="B59" s="23" t="s">
        <v>507</v>
      </c>
      <c r="C59" s="26" t="s">
        <v>61</v>
      </c>
      <c r="D59" s="23" t="s">
        <v>12</v>
      </c>
      <c r="E59" s="23">
        <v>1</v>
      </c>
      <c r="F59" s="29">
        <v>1</v>
      </c>
      <c r="G59" s="29"/>
      <c r="H59" s="24"/>
      <c r="I59" s="26"/>
      <c r="J59" s="39"/>
      <c r="K59" s="31"/>
      <c r="L59" s="33" t="e">
        <f t="shared" si="0"/>
        <v>#DIV/0!</v>
      </c>
      <c r="M59" s="30"/>
      <c r="N59" s="33">
        <f t="shared" si="1"/>
        <v>0</v>
      </c>
      <c r="O59" s="33" t="e">
        <f t="shared" si="2"/>
        <v>#DIV/0!</v>
      </c>
      <c r="P59" s="69" t="e">
        <f t="shared" si="4"/>
        <v>#DIV/0!</v>
      </c>
      <c r="Q59" s="69" t="e">
        <f t="shared" si="5"/>
        <v>#DIV/0!</v>
      </c>
    </row>
    <row r="60" spans="1:17" ht="13.5" x14ac:dyDescent="0.25">
      <c r="A60" s="23">
        <f t="shared" si="3"/>
        <v>49</v>
      </c>
      <c r="B60" s="23" t="s">
        <v>508</v>
      </c>
      <c r="C60" s="26" t="s">
        <v>62</v>
      </c>
      <c r="D60" s="23" t="s">
        <v>12</v>
      </c>
      <c r="E60" s="23">
        <v>1</v>
      </c>
      <c r="F60" s="29">
        <v>1</v>
      </c>
      <c r="G60" s="29"/>
      <c r="H60" s="23"/>
      <c r="I60" s="26"/>
      <c r="J60" s="39"/>
      <c r="K60" s="31"/>
      <c r="L60" s="33" t="e">
        <f t="shared" si="0"/>
        <v>#DIV/0!</v>
      </c>
      <c r="M60" s="30"/>
      <c r="N60" s="33">
        <f t="shared" si="1"/>
        <v>0</v>
      </c>
      <c r="O60" s="33" t="e">
        <f t="shared" si="2"/>
        <v>#DIV/0!</v>
      </c>
      <c r="P60" s="69" t="e">
        <f t="shared" si="4"/>
        <v>#DIV/0!</v>
      </c>
      <c r="Q60" s="69" t="e">
        <f t="shared" si="5"/>
        <v>#DIV/0!</v>
      </c>
    </row>
    <row r="61" spans="1:17" ht="13.5" x14ac:dyDescent="0.25">
      <c r="A61" s="23">
        <f t="shared" si="3"/>
        <v>50</v>
      </c>
      <c r="B61" s="23" t="s">
        <v>509</v>
      </c>
      <c r="C61" s="26" t="s">
        <v>63</v>
      </c>
      <c r="D61" s="23" t="s">
        <v>12</v>
      </c>
      <c r="E61" s="23">
        <v>1</v>
      </c>
      <c r="F61" s="29">
        <v>1</v>
      </c>
      <c r="G61" s="29"/>
      <c r="H61" s="23"/>
      <c r="I61" s="26"/>
      <c r="J61" s="39"/>
      <c r="K61" s="31"/>
      <c r="L61" s="33" t="e">
        <f t="shared" si="0"/>
        <v>#DIV/0!</v>
      </c>
      <c r="M61" s="30"/>
      <c r="N61" s="33">
        <f t="shared" si="1"/>
        <v>0</v>
      </c>
      <c r="O61" s="33" t="e">
        <f t="shared" si="2"/>
        <v>#DIV/0!</v>
      </c>
      <c r="P61" s="69" t="e">
        <f t="shared" si="4"/>
        <v>#DIV/0!</v>
      </c>
      <c r="Q61" s="69" t="e">
        <f t="shared" si="5"/>
        <v>#DIV/0!</v>
      </c>
    </row>
    <row r="62" spans="1:17" ht="13.5" x14ac:dyDescent="0.25">
      <c r="A62" s="23">
        <f t="shared" si="3"/>
        <v>51</v>
      </c>
      <c r="B62" s="23" t="s">
        <v>510</v>
      </c>
      <c r="C62" s="26" t="s">
        <v>64</v>
      </c>
      <c r="D62" s="23" t="s">
        <v>12</v>
      </c>
      <c r="E62" s="23">
        <v>1</v>
      </c>
      <c r="F62" s="29">
        <v>1</v>
      </c>
      <c r="G62" s="29"/>
      <c r="H62" s="23"/>
      <c r="I62" s="26"/>
      <c r="J62" s="39"/>
      <c r="K62" s="31"/>
      <c r="L62" s="33" t="e">
        <f t="shared" si="0"/>
        <v>#DIV/0!</v>
      </c>
      <c r="M62" s="30"/>
      <c r="N62" s="33">
        <f t="shared" si="1"/>
        <v>0</v>
      </c>
      <c r="O62" s="33" t="e">
        <f t="shared" si="2"/>
        <v>#DIV/0!</v>
      </c>
      <c r="P62" s="69" t="e">
        <f t="shared" si="4"/>
        <v>#DIV/0!</v>
      </c>
      <c r="Q62" s="69" t="e">
        <f t="shared" si="5"/>
        <v>#DIV/0!</v>
      </c>
    </row>
    <row r="63" spans="1:17" ht="13.5" x14ac:dyDescent="0.25">
      <c r="A63" s="23">
        <f t="shared" si="3"/>
        <v>52</v>
      </c>
      <c r="B63" s="23" t="s">
        <v>511</v>
      </c>
      <c r="C63" s="26" t="s">
        <v>65</v>
      </c>
      <c r="D63" s="23" t="s">
        <v>12</v>
      </c>
      <c r="E63" s="23">
        <v>1</v>
      </c>
      <c r="F63" s="29">
        <v>1</v>
      </c>
      <c r="G63" s="29"/>
      <c r="H63" s="23"/>
      <c r="I63" s="26"/>
      <c r="J63" s="39"/>
      <c r="K63" s="31"/>
      <c r="L63" s="33" t="e">
        <f t="shared" si="0"/>
        <v>#DIV/0!</v>
      </c>
      <c r="M63" s="30"/>
      <c r="N63" s="33">
        <f t="shared" si="1"/>
        <v>0</v>
      </c>
      <c r="O63" s="33" t="e">
        <f t="shared" si="2"/>
        <v>#DIV/0!</v>
      </c>
      <c r="P63" s="69" t="e">
        <f t="shared" si="4"/>
        <v>#DIV/0!</v>
      </c>
      <c r="Q63" s="69" t="e">
        <f t="shared" si="5"/>
        <v>#DIV/0!</v>
      </c>
    </row>
    <row r="64" spans="1:17" ht="13.5" x14ac:dyDescent="0.25">
      <c r="A64" s="23">
        <f t="shared" si="3"/>
        <v>53</v>
      </c>
      <c r="B64" s="23" t="s">
        <v>512</v>
      </c>
      <c r="C64" s="26" t="s">
        <v>66</v>
      </c>
      <c r="D64" s="23" t="s">
        <v>12</v>
      </c>
      <c r="E64" s="23">
        <v>1</v>
      </c>
      <c r="F64" s="29">
        <v>1</v>
      </c>
      <c r="G64" s="29"/>
      <c r="H64" s="23"/>
      <c r="I64" s="26"/>
      <c r="J64" s="39"/>
      <c r="K64" s="31"/>
      <c r="L64" s="33" t="e">
        <f t="shared" si="0"/>
        <v>#DIV/0!</v>
      </c>
      <c r="M64" s="30"/>
      <c r="N64" s="33">
        <f t="shared" si="1"/>
        <v>0</v>
      </c>
      <c r="O64" s="33" t="e">
        <f t="shared" si="2"/>
        <v>#DIV/0!</v>
      </c>
      <c r="P64" s="69" t="e">
        <f t="shared" si="4"/>
        <v>#DIV/0!</v>
      </c>
      <c r="Q64" s="69" t="e">
        <f t="shared" si="5"/>
        <v>#DIV/0!</v>
      </c>
    </row>
    <row r="65" spans="1:17" ht="13.5" x14ac:dyDescent="0.25">
      <c r="A65" s="23">
        <f t="shared" si="3"/>
        <v>54</v>
      </c>
      <c r="B65" s="23" t="s">
        <v>513</v>
      </c>
      <c r="C65" s="26" t="s">
        <v>67</v>
      </c>
      <c r="D65" s="23" t="s">
        <v>12</v>
      </c>
      <c r="E65" s="23">
        <v>1</v>
      </c>
      <c r="F65" s="29">
        <v>1</v>
      </c>
      <c r="G65" s="29"/>
      <c r="H65" s="23"/>
      <c r="I65" s="26"/>
      <c r="J65" s="39"/>
      <c r="K65" s="31"/>
      <c r="L65" s="33" t="e">
        <f t="shared" si="0"/>
        <v>#DIV/0!</v>
      </c>
      <c r="M65" s="30"/>
      <c r="N65" s="33">
        <f t="shared" si="1"/>
        <v>0</v>
      </c>
      <c r="O65" s="33" t="e">
        <f t="shared" si="2"/>
        <v>#DIV/0!</v>
      </c>
      <c r="P65" s="69" t="e">
        <f t="shared" si="4"/>
        <v>#DIV/0!</v>
      </c>
      <c r="Q65" s="69" t="e">
        <f t="shared" si="5"/>
        <v>#DIV/0!</v>
      </c>
    </row>
    <row r="66" spans="1:17" ht="13.5" x14ac:dyDescent="0.25">
      <c r="A66" s="23">
        <f t="shared" si="3"/>
        <v>55</v>
      </c>
      <c r="B66" s="23" t="s">
        <v>514</v>
      </c>
      <c r="C66" s="26" t="s">
        <v>68</v>
      </c>
      <c r="D66" s="23" t="s">
        <v>12</v>
      </c>
      <c r="E66" s="23">
        <v>1</v>
      </c>
      <c r="F66" s="29">
        <v>1</v>
      </c>
      <c r="G66" s="29"/>
      <c r="H66" s="23"/>
      <c r="I66" s="26"/>
      <c r="J66" s="39"/>
      <c r="K66" s="31"/>
      <c r="L66" s="33" t="e">
        <f t="shared" si="0"/>
        <v>#DIV/0!</v>
      </c>
      <c r="M66" s="30"/>
      <c r="N66" s="33">
        <f t="shared" si="1"/>
        <v>0</v>
      </c>
      <c r="O66" s="33" t="e">
        <f t="shared" si="2"/>
        <v>#DIV/0!</v>
      </c>
      <c r="P66" s="69" t="e">
        <f t="shared" si="4"/>
        <v>#DIV/0!</v>
      </c>
      <c r="Q66" s="69" t="e">
        <f t="shared" si="5"/>
        <v>#DIV/0!</v>
      </c>
    </row>
    <row r="67" spans="1:17" ht="13.5" x14ac:dyDescent="0.25">
      <c r="A67" s="23">
        <f t="shared" si="3"/>
        <v>56</v>
      </c>
      <c r="B67" s="25" t="s">
        <v>996</v>
      </c>
      <c r="C67" s="26" t="s">
        <v>69</v>
      </c>
      <c r="D67" s="23" t="s">
        <v>12</v>
      </c>
      <c r="E67" s="23">
        <v>1</v>
      </c>
      <c r="F67" s="29">
        <v>8</v>
      </c>
      <c r="G67" s="29"/>
      <c r="H67" s="24"/>
      <c r="I67" s="26"/>
      <c r="J67" s="39"/>
      <c r="K67" s="31"/>
      <c r="L67" s="33" t="e">
        <f t="shared" si="0"/>
        <v>#DIV/0!</v>
      </c>
      <c r="M67" s="30"/>
      <c r="N67" s="33">
        <f t="shared" si="1"/>
        <v>0</v>
      </c>
      <c r="O67" s="33" t="e">
        <f t="shared" si="2"/>
        <v>#DIV/0!</v>
      </c>
      <c r="P67" s="69" t="e">
        <f t="shared" si="4"/>
        <v>#DIV/0!</v>
      </c>
      <c r="Q67" s="69" t="e">
        <f t="shared" si="5"/>
        <v>#DIV/0!</v>
      </c>
    </row>
    <row r="68" spans="1:17" s="275" customFormat="1" x14ac:dyDescent="0.2">
      <c r="A68" s="251">
        <f t="shared" si="3"/>
        <v>57</v>
      </c>
      <c r="B68" s="251">
        <v>110917</v>
      </c>
      <c r="C68" s="247" t="s">
        <v>70</v>
      </c>
      <c r="D68" s="251" t="s">
        <v>12</v>
      </c>
      <c r="E68" s="251">
        <v>1</v>
      </c>
      <c r="F68" s="276">
        <v>1</v>
      </c>
      <c r="G68" s="276"/>
      <c r="H68" s="245"/>
      <c r="I68" s="247"/>
      <c r="J68" s="251"/>
      <c r="K68" s="277"/>
      <c r="L68" s="271"/>
      <c r="M68" s="245"/>
      <c r="N68" s="271"/>
      <c r="O68" s="271"/>
      <c r="P68" s="278"/>
      <c r="Q68" s="278"/>
    </row>
    <row r="69" spans="1:17" s="68" customFormat="1" ht="13.5" x14ac:dyDescent="0.25">
      <c r="A69" s="23">
        <f t="shared" si="3"/>
        <v>58</v>
      </c>
      <c r="B69" s="23" t="s">
        <v>515</v>
      </c>
      <c r="C69" s="26" t="s">
        <v>71</v>
      </c>
      <c r="D69" s="24" t="s">
        <v>12</v>
      </c>
      <c r="E69" s="24">
        <v>1</v>
      </c>
      <c r="F69" s="29">
        <v>1</v>
      </c>
      <c r="G69" s="70"/>
      <c r="H69" s="23"/>
      <c r="I69" s="26"/>
      <c r="J69" s="39"/>
      <c r="K69" s="31"/>
      <c r="L69" s="33" t="e">
        <f t="shared" si="0"/>
        <v>#DIV/0!</v>
      </c>
      <c r="M69" s="30"/>
      <c r="N69" s="33">
        <f t="shared" si="1"/>
        <v>0</v>
      </c>
      <c r="O69" s="33" t="e">
        <f t="shared" si="2"/>
        <v>#DIV/0!</v>
      </c>
      <c r="P69" s="69" t="e">
        <f t="shared" si="4"/>
        <v>#DIV/0!</v>
      </c>
      <c r="Q69" s="69" t="e">
        <f t="shared" si="5"/>
        <v>#DIV/0!</v>
      </c>
    </row>
    <row r="70" spans="1:17" s="68" customFormat="1" ht="13.5" x14ac:dyDescent="0.25">
      <c r="A70" s="23">
        <f t="shared" si="3"/>
        <v>59</v>
      </c>
      <c r="B70" s="23" t="s">
        <v>516</v>
      </c>
      <c r="C70" s="26" t="s">
        <v>72</v>
      </c>
      <c r="D70" s="24" t="s">
        <v>12</v>
      </c>
      <c r="E70" s="24">
        <v>1</v>
      </c>
      <c r="F70" s="29">
        <v>1</v>
      </c>
      <c r="G70" s="70"/>
      <c r="H70" s="23"/>
      <c r="I70" s="26"/>
      <c r="J70" s="39"/>
      <c r="K70" s="31"/>
      <c r="L70" s="33" t="e">
        <f t="shared" si="0"/>
        <v>#DIV/0!</v>
      </c>
      <c r="M70" s="30"/>
      <c r="N70" s="33">
        <f t="shared" si="1"/>
        <v>0</v>
      </c>
      <c r="O70" s="33" t="e">
        <f t="shared" si="2"/>
        <v>#DIV/0!</v>
      </c>
      <c r="P70" s="69" t="e">
        <f t="shared" si="4"/>
        <v>#DIV/0!</v>
      </c>
      <c r="Q70" s="69" t="e">
        <f t="shared" si="5"/>
        <v>#DIV/0!</v>
      </c>
    </row>
    <row r="71" spans="1:17" s="68" customFormat="1" ht="13.5" x14ac:dyDescent="0.25">
      <c r="A71" s="23">
        <f t="shared" si="3"/>
        <v>60</v>
      </c>
      <c r="B71" s="23" t="s">
        <v>517</v>
      </c>
      <c r="C71" s="26" t="s">
        <v>73</v>
      </c>
      <c r="D71" s="24" t="s">
        <v>12</v>
      </c>
      <c r="E71" s="24">
        <v>1</v>
      </c>
      <c r="F71" s="29">
        <v>1</v>
      </c>
      <c r="G71" s="70"/>
      <c r="H71" s="23"/>
      <c r="I71" s="26"/>
      <c r="J71" s="39"/>
      <c r="K71" s="31"/>
      <c r="L71" s="33" t="e">
        <f t="shared" si="0"/>
        <v>#DIV/0!</v>
      </c>
      <c r="M71" s="30"/>
      <c r="N71" s="33">
        <f t="shared" si="1"/>
        <v>0</v>
      </c>
      <c r="O71" s="33" t="e">
        <f t="shared" si="2"/>
        <v>#DIV/0!</v>
      </c>
      <c r="P71" s="69" t="e">
        <f t="shared" si="4"/>
        <v>#DIV/0!</v>
      </c>
      <c r="Q71" s="69" t="e">
        <f t="shared" si="5"/>
        <v>#DIV/0!</v>
      </c>
    </row>
    <row r="72" spans="1:17" s="68" customFormat="1" ht="13.5" x14ac:dyDescent="0.25">
      <c r="A72" s="23">
        <f t="shared" si="3"/>
        <v>61</v>
      </c>
      <c r="B72" s="23" t="s">
        <v>518</v>
      </c>
      <c r="C72" s="26" t="s">
        <v>74</v>
      </c>
      <c r="D72" s="24" t="s">
        <v>12</v>
      </c>
      <c r="E72" s="24">
        <v>1</v>
      </c>
      <c r="F72" s="29">
        <v>1</v>
      </c>
      <c r="G72" s="70"/>
      <c r="H72" s="23"/>
      <c r="I72" s="26"/>
      <c r="J72" s="39"/>
      <c r="K72" s="31"/>
      <c r="L72" s="33" t="e">
        <f t="shared" si="0"/>
        <v>#DIV/0!</v>
      </c>
      <c r="M72" s="30"/>
      <c r="N72" s="33">
        <f t="shared" si="1"/>
        <v>0</v>
      </c>
      <c r="O72" s="33" t="e">
        <f t="shared" si="2"/>
        <v>#DIV/0!</v>
      </c>
      <c r="P72" s="69" t="e">
        <f t="shared" si="4"/>
        <v>#DIV/0!</v>
      </c>
      <c r="Q72" s="69" t="e">
        <f t="shared" si="5"/>
        <v>#DIV/0!</v>
      </c>
    </row>
    <row r="73" spans="1:17" ht="26.25" x14ac:dyDescent="0.25">
      <c r="A73" s="23">
        <f t="shared" si="3"/>
        <v>62</v>
      </c>
      <c r="B73" s="23" t="s">
        <v>519</v>
      </c>
      <c r="C73" s="26" t="s">
        <v>75</v>
      </c>
      <c r="D73" s="24" t="s">
        <v>12</v>
      </c>
      <c r="E73" s="24">
        <v>1</v>
      </c>
      <c r="F73" s="29">
        <v>1</v>
      </c>
      <c r="G73" s="70"/>
      <c r="H73" s="23"/>
      <c r="I73" s="26"/>
      <c r="J73" s="39"/>
      <c r="K73" s="31"/>
      <c r="L73" s="33" t="e">
        <f t="shared" si="0"/>
        <v>#DIV/0!</v>
      </c>
      <c r="M73" s="30"/>
      <c r="N73" s="33">
        <f t="shared" si="1"/>
        <v>0</v>
      </c>
      <c r="O73" s="33" t="e">
        <f t="shared" si="2"/>
        <v>#DIV/0!</v>
      </c>
      <c r="P73" s="69" t="e">
        <f t="shared" si="4"/>
        <v>#DIV/0!</v>
      </c>
      <c r="Q73" s="69" t="e">
        <f t="shared" si="5"/>
        <v>#DIV/0!</v>
      </c>
    </row>
    <row r="74" spans="1:17" ht="26.25" x14ac:dyDescent="0.25">
      <c r="A74" s="23">
        <f t="shared" si="3"/>
        <v>63</v>
      </c>
      <c r="B74" s="23" t="s">
        <v>520</v>
      </c>
      <c r="C74" s="26" t="s">
        <v>76</v>
      </c>
      <c r="D74" s="24" t="s">
        <v>12</v>
      </c>
      <c r="E74" s="24">
        <v>1</v>
      </c>
      <c r="F74" s="29">
        <v>2</v>
      </c>
      <c r="G74" s="70"/>
      <c r="H74" s="23"/>
      <c r="I74" s="26"/>
      <c r="J74" s="39"/>
      <c r="K74" s="31"/>
      <c r="L74" s="33" t="e">
        <f t="shared" si="0"/>
        <v>#DIV/0!</v>
      </c>
      <c r="M74" s="30"/>
      <c r="N74" s="33">
        <f t="shared" si="1"/>
        <v>0</v>
      </c>
      <c r="O74" s="33" t="e">
        <f t="shared" si="2"/>
        <v>#DIV/0!</v>
      </c>
      <c r="P74" s="69" t="e">
        <f t="shared" si="4"/>
        <v>#DIV/0!</v>
      </c>
      <c r="Q74" s="69" t="e">
        <f t="shared" si="5"/>
        <v>#DIV/0!</v>
      </c>
    </row>
    <row r="75" spans="1:17" ht="26.25" x14ac:dyDescent="0.25">
      <c r="A75" s="23">
        <f t="shared" si="3"/>
        <v>64</v>
      </c>
      <c r="B75" s="23" t="s">
        <v>521</v>
      </c>
      <c r="C75" s="26" t="s">
        <v>77</v>
      </c>
      <c r="D75" s="24" t="s">
        <v>12</v>
      </c>
      <c r="E75" s="24">
        <v>1</v>
      </c>
      <c r="F75" s="29">
        <v>1</v>
      </c>
      <c r="G75" s="70"/>
      <c r="H75" s="23"/>
      <c r="I75" s="26"/>
      <c r="J75" s="39"/>
      <c r="K75" s="31"/>
      <c r="L75" s="33" t="e">
        <f t="shared" si="0"/>
        <v>#DIV/0!</v>
      </c>
      <c r="M75" s="30"/>
      <c r="N75" s="33">
        <f t="shared" si="1"/>
        <v>0</v>
      </c>
      <c r="O75" s="33" t="e">
        <f t="shared" si="2"/>
        <v>#DIV/0!</v>
      </c>
      <c r="P75" s="69" t="e">
        <f t="shared" si="4"/>
        <v>#DIV/0!</v>
      </c>
      <c r="Q75" s="69" t="e">
        <f t="shared" si="5"/>
        <v>#DIV/0!</v>
      </c>
    </row>
    <row r="76" spans="1:17" ht="26.25" x14ac:dyDescent="0.25">
      <c r="A76" s="23">
        <f t="shared" si="3"/>
        <v>65</v>
      </c>
      <c r="B76" s="23" t="s">
        <v>522</v>
      </c>
      <c r="C76" s="26" t="s">
        <v>78</v>
      </c>
      <c r="D76" s="24" t="s">
        <v>12</v>
      </c>
      <c r="E76" s="24">
        <v>1</v>
      </c>
      <c r="F76" s="29">
        <v>1</v>
      </c>
      <c r="G76" s="70"/>
      <c r="H76" s="23"/>
      <c r="I76" s="26"/>
      <c r="J76" s="39"/>
      <c r="K76" s="31"/>
      <c r="L76" s="33" t="e">
        <f t="shared" si="0"/>
        <v>#DIV/0!</v>
      </c>
      <c r="M76" s="30"/>
      <c r="N76" s="33">
        <f t="shared" si="1"/>
        <v>0</v>
      </c>
      <c r="O76" s="33" t="e">
        <f t="shared" si="2"/>
        <v>#DIV/0!</v>
      </c>
      <c r="P76" s="69" t="e">
        <f t="shared" si="4"/>
        <v>#DIV/0!</v>
      </c>
      <c r="Q76" s="69" t="e">
        <f t="shared" si="5"/>
        <v>#DIV/0!</v>
      </c>
    </row>
    <row r="77" spans="1:17" ht="26.25" x14ac:dyDescent="0.25">
      <c r="A77" s="23">
        <f t="shared" ref="A77:A100" si="8">+A76+1</f>
        <v>66</v>
      </c>
      <c r="B77" s="23" t="s">
        <v>523</v>
      </c>
      <c r="C77" s="26" t="s">
        <v>79</v>
      </c>
      <c r="D77" s="24" t="s">
        <v>12</v>
      </c>
      <c r="E77" s="24">
        <v>1</v>
      </c>
      <c r="F77" s="29">
        <v>1</v>
      </c>
      <c r="G77" s="70"/>
      <c r="H77" s="23"/>
      <c r="I77" s="26"/>
      <c r="J77" s="39"/>
      <c r="K77" s="31"/>
      <c r="L77" s="33" t="e">
        <f t="shared" ref="L77:L100" si="9">(K77/J77)</f>
        <v>#DIV/0!</v>
      </c>
      <c r="M77" s="30"/>
      <c r="N77" s="33">
        <f t="shared" ref="N77:N100" si="10">K77*(1+M77/100)</f>
        <v>0</v>
      </c>
      <c r="O77" s="33" t="e">
        <f t="shared" ref="O77:O100" si="11">(N77/J77)</f>
        <v>#DIV/0!</v>
      </c>
      <c r="P77" s="69" t="e">
        <f t="shared" ref="P77:P139" si="12">F77*L77</f>
        <v>#DIV/0!</v>
      </c>
      <c r="Q77" s="69" t="e">
        <f t="shared" ref="Q77:Q139" si="13">F77*O77</f>
        <v>#DIV/0!</v>
      </c>
    </row>
    <row r="78" spans="1:17" ht="26.25" x14ac:dyDescent="0.25">
      <c r="A78" s="23">
        <f t="shared" si="8"/>
        <v>67</v>
      </c>
      <c r="B78" s="23" t="s">
        <v>524</v>
      </c>
      <c r="C78" s="26" t="s">
        <v>80</v>
      </c>
      <c r="D78" s="24" t="s">
        <v>12</v>
      </c>
      <c r="E78" s="24">
        <v>1</v>
      </c>
      <c r="F78" s="29">
        <v>2</v>
      </c>
      <c r="G78" s="70"/>
      <c r="H78" s="23"/>
      <c r="I78" s="26"/>
      <c r="J78" s="39"/>
      <c r="K78" s="31"/>
      <c r="L78" s="33" t="e">
        <f t="shared" si="9"/>
        <v>#DIV/0!</v>
      </c>
      <c r="M78" s="30"/>
      <c r="N78" s="33">
        <f t="shared" si="10"/>
        <v>0</v>
      </c>
      <c r="O78" s="33" t="e">
        <f t="shared" si="11"/>
        <v>#DIV/0!</v>
      </c>
      <c r="P78" s="69" t="e">
        <f t="shared" si="12"/>
        <v>#DIV/0!</v>
      </c>
      <c r="Q78" s="69" t="e">
        <f t="shared" si="13"/>
        <v>#DIV/0!</v>
      </c>
    </row>
    <row r="79" spans="1:17" s="4" customFormat="1" ht="13.5" x14ac:dyDescent="0.25">
      <c r="A79" s="23">
        <f t="shared" si="8"/>
        <v>68</v>
      </c>
      <c r="B79" s="25" t="s">
        <v>970</v>
      </c>
      <c r="C79" s="26" t="s">
        <v>81</v>
      </c>
      <c r="D79" s="23" t="s">
        <v>12</v>
      </c>
      <c r="E79" s="23">
        <v>1</v>
      </c>
      <c r="F79" s="29">
        <v>3</v>
      </c>
      <c r="G79" s="29"/>
      <c r="H79" s="24"/>
      <c r="I79" s="26"/>
      <c r="J79" s="39"/>
      <c r="K79" s="31"/>
      <c r="L79" s="33" t="e">
        <f t="shared" si="9"/>
        <v>#DIV/0!</v>
      </c>
      <c r="M79" s="30"/>
      <c r="N79" s="33">
        <f t="shared" si="10"/>
        <v>0</v>
      </c>
      <c r="O79" s="33" t="e">
        <f t="shared" si="11"/>
        <v>#DIV/0!</v>
      </c>
      <c r="P79" s="69" t="e">
        <f t="shared" si="12"/>
        <v>#DIV/0!</v>
      </c>
      <c r="Q79" s="69" t="e">
        <f t="shared" si="13"/>
        <v>#DIV/0!</v>
      </c>
    </row>
    <row r="80" spans="1:17" ht="13.5" x14ac:dyDescent="0.25">
      <c r="A80" s="23">
        <f t="shared" si="8"/>
        <v>69</v>
      </c>
      <c r="B80" s="25" t="s">
        <v>971</v>
      </c>
      <c r="C80" s="26" t="s">
        <v>82</v>
      </c>
      <c r="D80" s="23" t="s">
        <v>12</v>
      </c>
      <c r="E80" s="23">
        <v>1</v>
      </c>
      <c r="F80" s="29">
        <v>3</v>
      </c>
      <c r="G80" s="29"/>
      <c r="H80" s="24"/>
      <c r="I80" s="26"/>
      <c r="J80" s="39"/>
      <c r="K80" s="31"/>
      <c r="L80" s="33" t="e">
        <f t="shared" si="9"/>
        <v>#DIV/0!</v>
      </c>
      <c r="M80" s="30"/>
      <c r="N80" s="33">
        <f t="shared" si="10"/>
        <v>0</v>
      </c>
      <c r="O80" s="33" t="e">
        <f t="shared" si="11"/>
        <v>#DIV/0!</v>
      </c>
      <c r="P80" s="69" t="e">
        <f t="shared" si="12"/>
        <v>#DIV/0!</v>
      </c>
      <c r="Q80" s="69" t="e">
        <f t="shared" si="13"/>
        <v>#DIV/0!</v>
      </c>
    </row>
    <row r="81" spans="1:17" s="275" customFormat="1" x14ac:dyDescent="0.2">
      <c r="A81" s="251">
        <f t="shared" si="8"/>
        <v>70</v>
      </c>
      <c r="B81" s="251" t="s">
        <v>972</v>
      </c>
      <c r="C81" s="247" t="s">
        <v>83</v>
      </c>
      <c r="D81" s="251" t="s">
        <v>12</v>
      </c>
      <c r="E81" s="251">
        <v>1</v>
      </c>
      <c r="F81" s="276">
        <v>2</v>
      </c>
      <c r="G81" s="276"/>
      <c r="H81" s="245"/>
      <c r="I81" s="247"/>
      <c r="J81" s="251"/>
      <c r="K81" s="277"/>
      <c r="L81" s="271"/>
      <c r="M81" s="245"/>
      <c r="N81" s="271"/>
      <c r="O81" s="271"/>
      <c r="P81" s="278"/>
      <c r="Q81" s="278"/>
    </row>
    <row r="82" spans="1:17" ht="13.5" x14ac:dyDescent="0.25">
      <c r="A82" s="23">
        <f t="shared" si="8"/>
        <v>71</v>
      </c>
      <c r="B82" s="25" t="s">
        <v>973</v>
      </c>
      <c r="C82" s="26" t="s">
        <v>84</v>
      </c>
      <c r="D82" s="23" t="s">
        <v>12</v>
      </c>
      <c r="E82" s="23">
        <v>1</v>
      </c>
      <c r="F82" s="29">
        <v>3</v>
      </c>
      <c r="G82" s="29"/>
      <c r="H82" s="24"/>
      <c r="I82" s="26"/>
      <c r="J82" s="39"/>
      <c r="K82" s="31"/>
      <c r="L82" s="33" t="e">
        <f t="shared" si="9"/>
        <v>#DIV/0!</v>
      </c>
      <c r="M82" s="30"/>
      <c r="N82" s="33">
        <f t="shared" si="10"/>
        <v>0</v>
      </c>
      <c r="O82" s="33" t="e">
        <f t="shared" si="11"/>
        <v>#DIV/0!</v>
      </c>
      <c r="P82" s="69" t="e">
        <f t="shared" si="12"/>
        <v>#DIV/0!</v>
      </c>
      <c r="Q82" s="69" t="e">
        <f t="shared" si="13"/>
        <v>#DIV/0!</v>
      </c>
    </row>
    <row r="83" spans="1:17" ht="13.5" x14ac:dyDescent="0.25">
      <c r="A83" s="23">
        <f t="shared" si="8"/>
        <v>72</v>
      </c>
      <c r="B83" s="25" t="s">
        <v>974</v>
      </c>
      <c r="C83" s="26" t="s">
        <v>85</v>
      </c>
      <c r="D83" s="23" t="s">
        <v>12</v>
      </c>
      <c r="E83" s="23">
        <v>1</v>
      </c>
      <c r="F83" s="29">
        <v>10</v>
      </c>
      <c r="G83" s="29"/>
      <c r="H83" s="23"/>
      <c r="I83" s="26"/>
      <c r="J83" s="39"/>
      <c r="K83" s="31"/>
      <c r="L83" s="33" t="e">
        <f t="shared" si="9"/>
        <v>#DIV/0!</v>
      </c>
      <c r="M83" s="30"/>
      <c r="N83" s="33">
        <f t="shared" si="10"/>
        <v>0</v>
      </c>
      <c r="O83" s="33" t="e">
        <f t="shared" si="11"/>
        <v>#DIV/0!</v>
      </c>
      <c r="P83" s="69" t="e">
        <f t="shared" si="12"/>
        <v>#DIV/0!</v>
      </c>
      <c r="Q83" s="69" t="e">
        <f t="shared" si="13"/>
        <v>#DIV/0!</v>
      </c>
    </row>
    <row r="84" spans="1:17" ht="13.5" x14ac:dyDescent="0.25">
      <c r="A84" s="23">
        <f t="shared" si="8"/>
        <v>73</v>
      </c>
      <c r="B84" s="25" t="s">
        <v>975</v>
      </c>
      <c r="C84" s="26" t="s">
        <v>86</v>
      </c>
      <c r="D84" s="23" t="s">
        <v>12</v>
      </c>
      <c r="E84" s="23">
        <v>1</v>
      </c>
      <c r="F84" s="29">
        <v>11</v>
      </c>
      <c r="G84" s="29"/>
      <c r="H84" s="23"/>
      <c r="I84" s="26"/>
      <c r="J84" s="39"/>
      <c r="K84" s="31"/>
      <c r="L84" s="33" t="e">
        <f t="shared" si="9"/>
        <v>#DIV/0!</v>
      </c>
      <c r="M84" s="30"/>
      <c r="N84" s="33">
        <f t="shared" si="10"/>
        <v>0</v>
      </c>
      <c r="O84" s="33" t="e">
        <f t="shared" si="11"/>
        <v>#DIV/0!</v>
      </c>
      <c r="P84" s="69" t="e">
        <f t="shared" si="12"/>
        <v>#DIV/0!</v>
      </c>
      <c r="Q84" s="69" t="e">
        <f t="shared" si="13"/>
        <v>#DIV/0!</v>
      </c>
    </row>
    <row r="85" spans="1:17" ht="13.5" x14ac:dyDescent="0.25">
      <c r="A85" s="23">
        <f t="shared" si="8"/>
        <v>74</v>
      </c>
      <c r="B85" s="25" t="s">
        <v>976</v>
      </c>
      <c r="C85" s="26" t="s">
        <v>87</v>
      </c>
      <c r="D85" s="23" t="s">
        <v>12</v>
      </c>
      <c r="E85" s="23">
        <v>1</v>
      </c>
      <c r="F85" s="29">
        <v>4</v>
      </c>
      <c r="G85" s="29"/>
      <c r="H85" s="24"/>
      <c r="I85" s="26"/>
      <c r="J85" s="39"/>
      <c r="K85" s="31"/>
      <c r="L85" s="33" t="e">
        <f t="shared" si="9"/>
        <v>#DIV/0!</v>
      </c>
      <c r="M85" s="30"/>
      <c r="N85" s="33">
        <f t="shared" si="10"/>
        <v>0</v>
      </c>
      <c r="O85" s="33" t="e">
        <f t="shared" si="11"/>
        <v>#DIV/0!</v>
      </c>
      <c r="P85" s="69" t="e">
        <f t="shared" si="12"/>
        <v>#DIV/0!</v>
      </c>
      <c r="Q85" s="69" t="e">
        <f t="shared" si="13"/>
        <v>#DIV/0!</v>
      </c>
    </row>
    <row r="86" spans="1:17" ht="13.5" x14ac:dyDescent="0.25">
      <c r="A86" s="23">
        <f t="shared" si="8"/>
        <v>75</v>
      </c>
      <c r="B86" s="25" t="s">
        <v>977</v>
      </c>
      <c r="C86" s="26" t="s">
        <v>88</v>
      </c>
      <c r="D86" s="23" t="s">
        <v>12</v>
      </c>
      <c r="E86" s="23">
        <v>1</v>
      </c>
      <c r="F86" s="29">
        <v>5</v>
      </c>
      <c r="G86" s="29"/>
      <c r="H86" s="23"/>
      <c r="I86" s="26"/>
      <c r="J86" s="39"/>
      <c r="K86" s="31"/>
      <c r="L86" s="33" t="e">
        <f t="shared" si="9"/>
        <v>#DIV/0!</v>
      </c>
      <c r="M86" s="30"/>
      <c r="N86" s="33">
        <f t="shared" si="10"/>
        <v>0</v>
      </c>
      <c r="O86" s="33" t="e">
        <f t="shared" si="11"/>
        <v>#DIV/0!</v>
      </c>
      <c r="P86" s="69" t="e">
        <f t="shared" si="12"/>
        <v>#DIV/0!</v>
      </c>
      <c r="Q86" s="69" t="e">
        <f t="shared" si="13"/>
        <v>#DIV/0!</v>
      </c>
    </row>
    <row r="87" spans="1:17" ht="13.5" x14ac:dyDescent="0.25">
      <c r="A87" s="23">
        <f t="shared" si="8"/>
        <v>76</v>
      </c>
      <c r="B87" s="25" t="s">
        <v>978</v>
      </c>
      <c r="C87" s="26" t="s">
        <v>89</v>
      </c>
      <c r="D87" s="23" t="s">
        <v>12</v>
      </c>
      <c r="E87" s="23">
        <v>1</v>
      </c>
      <c r="F87" s="29">
        <v>6</v>
      </c>
      <c r="G87" s="29"/>
      <c r="H87" s="23"/>
      <c r="I87" s="26"/>
      <c r="J87" s="39"/>
      <c r="K87" s="31"/>
      <c r="L87" s="33" t="e">
        <f t="shared" si="9"/>
        <v>#DIV/0!</v>
      </c>
      <c r="M87" s="30"/>
      <c r="N87" s="33">
        <f t="shared" si="10"/>
        <v>0</v>
      </c>
      <c r="O87" s="33" t="e">
        <f t="shared" si="11"/>
        <v>#DIV/0!</v>
      </c>
      <c r="P87" s="69" t="e">
        <f t="shared" si="12"/>
        <v>#DIV/0!</v>
      </c>
      <c r="Q87" s="69" t="e">
        <f t="shared" si="13"/>
        <v>#DIV/0!</v>
      </c>
    </row>
    <row r="88" spans="1:17" ht="13.5" x14ac:dyDescent="0.25">
      <c r="A88" s="23">
        <f t="shared" si="8"/>
        <v>77</v>
      </c>
      <c r="B88" s="25" t="s">
        <v>979</v>
      </c>
      <c r="C88" s="26" t="s">
        <v>90</v>
      </c>
      <c r="D88" s="23" t="s">
        <v>12</v>
      </c>
      <c r="E88" s="23">
        <v>1</v>
      </c>
      <c r="F88" s="29">
        <v>2</v>
      </c>
      <c r="G88" s="29"/>
      <c r="H88" s="23"/>
      <c r="I88" s="26"/>
      <c r="J88" s="39"/>
      <c r="K88" s="31"/>
      <c r="L88" s="33" t="e">
        <f t="shared" si="9"/>
        <v>#DIV/0!</v>
      </c>
      <c r="M88" s="30"/>
      <c r="N88" s="33">
        <f t="shared" si="10"/>
        <v>0</v>
      </c>
      <c r="O88" s="33" t="e">
        <f t="shared" si="11"/>
        <v>#DIV/0!</v>
      </c>
      <c r="P88" s="69" t="e">
        <f t="shared" si="12"/>
        <v>#DIV/0!</v>
      </c>
      <c r="Q88" s="69" t="e">
        <f t="shared" si="13"/>
        <v>#DIV/0!</v>
      </c>
    </row>
    <row r="89" spans="1:17" ht="13.5" x14ac:dyDescent="0.25">
      <c r="A89" s="23">
        <f t="shared" si="8"/>
        <v>78</v>
      </c>
      <c r="B89" s="25" t="s">
        <v>980</v>
      </c>
      <c r="C89" s="26" t="s">
        <v>91</v>
      </c>
      <c r="D89" s="23" t="s">
        <v>12</v>
      </c>
      <c r="E89" s="23">
        <v>1</v>
      </c>
      <c r="F89" s="29">
        <v>3</v>
      </c>
      <c r="G89" s="29"/>
      <c r="H89" s="23"/>
      <c r="I89" s="26"/>
      <c r="J89" s="39"/>
      <c r="K89" s="31"/>
      <c r="L89" s="33" t="e">
        <f t="shared" si="9"/>
        <v>#DIV/0!</v>
      </c>
      <c r="M89" s="30"/>
      <c r="N89" s="33">
        <f t="shared" si="10"/>
        <v>0</v>
      </c>
      <c r="O89" s="33" t="e">
        <f t="shared" si="11"/>
        <v>#DIV/0!</v>
      </c>
      <c r="P89" s="69" t="e">
        <f t="shared" si="12"/>
        <v>#DIV/0!</v>
      </c>
      <c r="Q89" s="69" t="e">
        <f t="shared" si="13"/>
        <v>#DIV/0!</v>
      </c>
    </row>
    <row r="90" spans="1:17" s="275" customFormat="1" x14ac:dyDescent="0.2">
      <c r="A90" s="251">
        <f t="shared" si="8"/>
        <v>79</v>
      </c>
      <c r="B90" s="251" t="s">
        <v>981</v>
      </c>
      <c r="C90" s="247" t="s">
        <v>92</v>
      </c>
      <c r="D90" s="251" t="s">
        <v>12</v>
      </c>
      <c r="E90" s="251">
        <v>1</v>
      </c>
      <c r="F90" s="276">
        <v>3</v>
      </c>
      <c r="G90" s="276"/>
      <c r="H90" s="245"/>
      <c r="I90" s="247"/>
      <c r="J90" s="251"/>
      <c r="K90" s="277"/>
      <c r="L90" s="271"/>
      <c r="M90" s="245"/>
      <c r="N90" s="271"/>
      <c r="O90" s="271"/>
      <c r="P90" s="278"/>
      <c r="Q90" s="278"/>
    </row>
    <row r="91" spans="1:17" ht="13.5" x14ac:dyDescent="0.25">
      <c r="A91" s="23">
        <f t="shared" si="8"/>
        <v>80</v>
      </c>
      <c r="B91" s="25" t="s">
        <v>982</v>
      </c>
      <c r="C91" s="26" t="s">
        <v>93</v>
      </c>
      <c r="D91" s="23" t="s">
        <v>12</v>
      </c>
      <c r="E91" s="23">
        <v>1</v>
      </c>
      <c r="F91" s="29">
        <v>1</v>
      </c>
      <c r="G91" s="29"/>
      <c r="H91" s="23"/>
      <c r="I91" s="26"/>
      <c r="J91" s="39"/>
      <c r="K91" s="31"/>
      <c r="L91" s="33" t="e">
        <f t="shared" si="9"/>
        <v>#DIV/0!</v>
      </c>
      <c r="M91" s="30"/>
      <c r="N91" s="33">
        <f t="shared" si="10"/>
        <v>0</v>
      </c>
      <c r="O91" s="33" t="e">
        <f t="shared" si="11"/>
        <v>#DIV/0!</v>
      </c>
      <c r="P91" s="69" t="e">
        <f t="shared" si="12"/>
        <v>#DIV/0!</v>
      </c>
      <c r="Q91" s="69" t="e">
        <f t="shared" si="13"/>
        <v>#DIV/0!</v>
      </c>
    </row>
    <row r="92" spans="1:17" ht="13.5" x14ac:dyDescent="0.25">
      <c r="A92" s="23">
        <f t="shared" si="8"/>
        <v>81</v>
      </c>
      <c r="B92" s="25" t="s">
        <v>983</v>
      </c>
      <c r="C92" s="26" t="s">
        <v>94</v>
      </c>
      <c r="D92" s="23" t="s">
        <v>12</v>
      </c>
      <c r="E92" s="23">
        <v>1</v>
      </c>
      <c r="F92" s="29">
        <v>3</v>
      </c>
      <c r="G92" s="29"/>
      <c r="H92" s="23"/>
      <c r="I92" s="26"/>
      <c r="J92" s="39"/>
      <c r="K92" s="31"/>
      <c r="L92" s="33" t="e">
        <f t="shared" si="9"/>
        <v>#DIV/0!</v>
      </c>
      <c r="M92" s="30"/>
      <c r="N92" s="33">
        <f t="shared" si="10"/>
        <v>0</v>
      </c>
      <c r="O92" s="33" t="e">
        <f t="shared" si="11"/>
        <v>#DIV/0!</v>
      </c>
      <c r="P92" s="69" t="e">
        <f t="shared" si="12"/>
        <v>#DIV/0!</v>
      </c>
      <c r="Q92" s="69" t="e">
        <f t="shared" si="13"/>
        <v>#DIV/0!</v>
      </c>
    </row>
    <row r="93" spans="1:17" ht="13.5" x14ac:dyDescent="0.25">
      <c r="A93" s="23">
        <f t="shared" si="8"/>
        <v>82</v>
      </c>
      <c r="B93" s="25" t="s">
        <v>984</v>
      </c>
      <c r="C93" s="26" t="s">
        <v>95</v>
      </c>
      <c r="D93" s="23" t="s">
        <v>12</v>
      </c>
      <c r="E93" s="23">
        <v>1</v>
      </c>
      <c r="F93" s="29">
        <v>2</v>
      </c>
      <c r="G93" s="29"/>
      <c r="H93" s="23"/>
      <c r="I93" s="26"/>
      <c r="J93" s="39"/>
      <c r="K93" s="31"/>
      <c r="L93" s="33" t="e">
        <f t="shared" si="9"/>
        <v>#DIV/0!</v>
      </c>
      <c r="M93" s="30"/>
      <c r="N93" s="33">
        <f t="shared" si="10"/>
        <v>0</v>
      </c>
      <c r="O93" s="33" t="e">
        <f t="shared" si="11"/>
        <v>#DIV/0!</v>
      </c>
      <c r="P93" s="69" t="e">
        <f t="shared" si="12"/>
        <v>#DIV/0!</v>
      </c>
      <c r="Q93" s="69" t="e">
        <f t="shared" si="13"/>
        <v>#DIV/0!</v>
      </c>
    </row>
    <row r="94" spans="1:17" ht="13.5" x14ac:dyDescent="0.25">
      <c r="A94" s="23">
        <f t="shared" si="8"/>
        <v>83</v>
      </c>
      <c r="B94" s="25" t="s">
        <v>985</v>
      </c>
      <c r="C94" s="26" t="s">
        <v>96</v>
      </c>
      <c r="D94" s="23" t="s">
        <v>12</v>
      </c>
      <c r="E94" s="23">
        <v>1</v>
      </c>
      <c r="F94" s="29">
        <v>5</v>
      </c>
      <c r="G94" s="29"/>
      <c r="H94" s="23"/>
      <c r="I94" s="26"/>
      <c r="J94" s="39"/>
      <c r="K94" s="31"/>
      <c r="L94" s="33" t="e">
        <f t="shared" si="9"/>
        <v>#DIV/0!</v>
      </c>
      <c r="M94" s="30"/>
      <c r="N94" s="33">
        <f t="shared" si="10"/>
        <v>0</v>
      </c>
      <c r="O94" s="33" t="e">
        <f t="shared" si="11"/>
        <v>#DIV/0!</v>
      </c>
      <c r="P94" s="69" t="e">
        <f t="shared" si="12"/>
        <v>#DIV/0!</v>
      </c>
      <c r="Q94" s="69" t="e">
        <f t="shared" si="13"/>
        <v>#DIV/0!</v>
      </c>
    </row>
    <row r="95" spans="1:17" ht="13.5" x14ac:dyDescent="0.25">
      <c r="A95" s="23">
        <f t="shared" si="8"/>
        <v>84</v>
      </c>
      <c r="B95" s="25" t="s">
        <v>986</v>
      </c>
      <c r="C95" s="26" t="s">
        <v>97</v>
      </c>
      <c r="D95" s="23" t="s">
        <v>12</v>
      </c>
      <c r="E95" s="23">
        <v>1</v>
      </c>
      <c r="F95" s="29">
        <v>10</v>
      </c>
      <c r="G95" s="29"/>
      <c r="H95" s="24"/>
      <c r="I95" s="26"/>
      <c r="J95" s="39"/>
      <c r="K95" s="31"/>
      <c r="L95" s="33" t="e">
        <f t="shared" si="9"/>
        <v>#DIV/0!</v>
      </c>
      <c r="M95" s="30"/>
      <c r="N95" s="33">
        <f t="shared" si="10"/>
        <v>0</v>
      </c>
      <c r="O95" s="33" t="e">
        <f t="shared" si="11"/>
        <v>#DIV/0!</v>
      </c>
      <c r="P95" s="69" t="e">
        <f t="shared" si="12"/>
        <v>#DIV/0!</v>
      </c>
      <c r="Q95" s="69" t="e">
        <f t="shared" si="13"/>
        <v>#DIV/0!</v>
      </c>
    </row>
    <row r="96" spans="1:17" ht="13.5" x14ac:dyDescent="0.25">
      <c r="A96" s="23">
        <f t="shared" si="8"/>
        <v>85</v>
      </c>
      <c r="B96" s="25" t="s">
        <v>987</v>
      </c>
      <c r="C96" s="26" t="s">
        <v>98</v>
      </c>
      <c r="D96" s="23" t="s">
        <v>12</v>
      </c>
      <c r="E96" s="23">
        <v>1</v>
      </c>
      <c r="F96" s="29">
        <v>6</v>
      </c>
      <c r="G96" s="29"/>
      <c r="H96" s="24"/>
      <c r="I96" s="26"/>
      <c r="J96" s="39"/>
      <c r="K96" s="31"/>
      <c r="L96" s="33" t="e">
        <f t="shared" si="9"/>
        <v>#DIV/0!</v>
      </c>
      <c r="M96" s="30"/>
      <c r="N96" s="33">
        <f t="shared" si="10"/>
        <v>0</v>
      </c>
      <c r="O96" s="33" t="e">
        <f t="shared" si="11"/>
        <v>#DIV/0!</v>
      </c>
      <c r="P96" s="69" t="e">
        <f t="shared" si="12"/>
        <v>#DIV/0!</v>
      </c>
      <c r="Q96" s="69" t="e">
        <f t="shared" si="13"/>
        <v>#DIV/0!</v>
      </c>
    </row>
    <row r="97" spans="1:17" ht="13.5" x14ac:dyDescent="0.25">
      <c r="A97" s="23">
        <f t="shared" si="8"/>
        <v>86</v>
      </c>
      <c r="B97" s="25" t="s">
        <v>988</v>
      </c>
      <c r="C97" s="26" t="s">
        <v>99</v>
      </c>
      <c r="D97" s="23" t="s">
        <v>12</v>
      </c>
      <c r="E97" s="23">
        <v>1</v>
      </c>
      <c r="F97" s="29">
        <v>6</v>
      </c>
      <c r="G97" s="29"/>
      <c r="H97" s="23"/>
      <c r="I97" s="26"/>
      <c r="J97" s="39"/>
      <c r="K97" s="31"/>
      <c r="L97" s="33" t="e">
        <f t="shared" si="9"/>
        <v>#DIV/0!</v>
      </c>
      <c r="M97" s="30"/>
      <c r="N97" s="33">
        <f t="shared" si="10"/>
        <v>0</v>
      </c>
      <c r="O97" s="33" t="e">
        <f t="shared" si="11"/>
        <v>#DIV/0!</v>
      </c>
      <c r="P97" s="69" t="e">
        <f t="shared" si="12"/>
        <v>#DIV/0!</v>
      </c>
      <c r="Q97" s="69" t="e">
        <f t="shared" si="13"/>
        <v>#DIV/0!</v>
      </c>
    </row>
    <row r="98" spans="1:17" ht="13.5" x14ac:dyDescent="0.25">
      <c r="A98" s="23">
        <f t="shared" si="8"/>
        <v>87</v>
      </c>
      <c r="B98" s="25" t="s">
        <v>989</v>
      </c>
      <c r="C98" s="26" t="s">
        <v>100</v>
      </c>
      <c r="D98" s="23" t="s">
        <v>12</v>
      </c>
      <c r="E98" s="23">
        <v>1</v>
      </c>
      <c r="F98" s="29">
        <v>3</v>
      </c>
      <c r="G98" s="29"/>
      <c r="H98" s="23"/>
      <c r="I98" s="26"/>
      <c r="J98" s="39"/>
      <c r="K98" s="31"/>
      <c r="L98" s="33" t="e">
        <f t="shared" si="9"/>
        <v>#DIV/0!</v>
      </c>
      <c r="M98" s="30"/>
      <c r="N98" s="33">
        <f t="shared" si="10"/>
        <v>0</v>
      </c>
      <c r="O98" s="33" t="e">
        <f t="shared" si="11"/>
        <v>#DIV/0!</v>
      </c>
      <c r="P98" s="69" t="e">
        <f t="shared" si="12"/>
        <v>#DIV/0!</v>
      </c>
      <c r="Q98" s="69" t="e">
        <f t="shared" si="13"/>
        <v>#DIV/0!</v>
      </c>
    </row>
    <row r="99" spans="1:17" ht="13.5" x14ac:dyDescent="0.25">
      <c r="A99" s="23">
        <f t="shared" si="8"/>
        <v>88</v>
      </c>
      <c r="B99" s="25" t="s">
        <v>990</v>
      </c>
      <c r="C99" s="26" t="s">
        <v>101</v>
      </c>
      <c r="D99" s="23" t="s">
        <v>12</v>
      </c>
      <c r="E99" s="23">
        <v>1</v>
      </c>
      <c r="F99" s="29">
        <v>4</v>
      </c>
      <c r="G99" s="29"/>
      <c r="H99" s="23"/>
      <c r="I99" s="26"/>
      <c r="J99" s="39"/>
      <c r="K99" s="31"/>
      <c r="L99" s="33" t="e">
        <f t="shared" si="9"/>
        <v>#DIV/0!</v>
      </c>
      <c r="M99" s="30"/>
      <c r="N99" s="33">
        <f t="shared" si="10"/>
        <v>0</v>
      </c>
      <c r="O99" s="33" t="e">
        <f t="shared" si="11"/>
        <v>#DIV/0!</v>
      </c>
      <c r="P99" s="69" t="e">
        <f t="shared" si="12"/>
        <v>#DIV/0!</v>
      </c>
      <c r="Q99" s="69" t="e">
        <f t="shared" si="13"/>
        <v>#DIV/0!</v>
      </c>
    </row>
    <row r="100" spans="1:17" ht="13.5" x14ac:dyDescent="0.25">
      <c r="A100" s="23">
        <f t="shared" si="8"/>
        <v>89</v>
      </c>
      <c r="B100" s="25" t="s">
        <v>991</v>
      </c>
      <c r="C100" s="26" t="s">
        <v>102</v>
      </c>
      <c r="D100" s="23" t="s">
        <v>12</v>
      </c>
      <c r="E100" s="23">
        <v>1</v>
      </c>
      <c r="F100" s="29">
        <v>4</v>
      </c>
      <c r="G100" s="29"/>
      <c r="H100" s="23"/>
      <c r="I100" s="26"/>
      <c r="J100" s="39"/>
      <c r="K100" s="31"/>
      <c r="L100" s="33" t="e">
        <f t="shared" si="9"/>
        <v>#DIV/0!</v>
      </c>
      <c r="M100" s="30"/>
      <c r="N100" s="33">
        <f t="shared" si="10"/>
        <v>0</v>
      </c>
      <c r="O100" s="33" t="e">
        <f t="shared" si="11"/>
        <v>#DIV/0!</v>
      </c>
      <c r="P100" s="69" t="e">
        <f t="shared" si="12"/>
        <v>#DIV/0!</v>
      </c>
      <c r="Q100" s="69" t="e">
        <f t="shared" si="13"/>
        <v>#DIV/0!</v>
      </c>
    </row>
    <row r="101" spans="1:17" s="10" customFormat="1" ht="16.5" x14ac:dyDescent="0.3">
      <c r="A101" s="90"/>
      <c r="B101" s="91"/>
      <c r="C101" s="91"/>
      <c r="D101" s="91"/>
      <c r="E101" s="91"/>
      <c r="F101" s="91"/>
      <c r="G101" s="91"/>
      <c r="H101" s="91"/>
      <c r="I101" s="91"/>
      <c r="J101" s="91"/>
      <c r="K101" s="91"/>
      <c r="L101" s="91"/>
      <c r="M101" s="91"/>
      <c r="N101" s="91"/>
      <c r="O101" s="92" t="s">
        <v>1125</v>
      </c>
      <c r="P101" s="93" t="e">
        <f>SUM(P12:P100)</f>
        <v>#DIV/0!</v>
      </c>
      <c r="Q101" s="93" t="e">
        <f>SUM(Q12:Q100)</f>
        <v>#DIV/0!</v>
      </c>
    </row>
    <row r="102" spans="1:17" ht="21" customHeight="1" x14ac:dyDescent="0.25">
      <c r="A102" s="99"/>
      <c r="B102" s="99"/>
      <c r="C102" s="109" t="s">
        <v>1126</v>
      </c>
      <c r="D102" s="99"/>
      <c r="E102" s="99"/>
      <c r="F102" s="102"/>
      <c r="G102" s="102"/>
      <c r="H102" s="99"/>
      <c r="I102" s="103"/>
      <c r="J102" s="103"/>
      <c r="K102" s="103"/>
      <c r="L102" s="103"/>
      <c r="M102" s="103"/>
      <c r="N102" s="103"/>
      <c r="O102" s="110"/>
      <c r="P102" s="108"/>
      <c r="Q102" s="108"/>
    </row>
    <row r="103" spans="1:17" ht="13.5" x14ac:dyDescent="0.25">
      <c r="A103" s="23">
        <f t="shared" ref="A103:A157" si="14">+A102+1</f>
        <v>1</v>
      </c>
      <c r="B103" s="23" t="s">
        <v>525</v>
      </c>
      <c r="C103" s="26" t="s">
        <v>103</v>
      </c>
      <c r="D103" s="24" t="s">
        <v>12</v>
      </c>
      <c r="E103" s="24" t="s">
        <v>104</v>
      </c>
      <c r="F103" s="29">
        <v>100</v>
      </c>
      <c r="G103" s="70"/>
      <c r="H103" s="24"/>
      <c r="I103" s="71"/>
      <c r="J103" s="39"/>
      <c r="K103" s="31"/>
      <c r="L103" s="33" t="e">
        <f t="shared" ref="L103:L157" si="15">(K103/J103)</f>
        <v>#DIV/0!</v>
      </c>
      <c r="M103" s="30"/>
      <c r="N103" s="33">
        <f t="shared" ref="N103:N157" si="16">K103*(1+M103/100)</f>
        <v>0</v>
      </c>
      <c r="O103" s="33" t="e">
        <f t="shared" ref="O103:O157" si="17">(N103/J103)</f>
        <v>#DIV/0!</v>
      </c>
      <c r="P103" s="69" t="e">
        <f t="shared" si="12"/>
        <v>#DIV/0!</v>
      </c>
      <c r="Q103" s="69" t="e">
        <f t="shared" si="13"/>
        <v>#DIV/0!</v>
      </c>
    </row>
    <row r="104" spans="1:17" ht="13.5" x14ac:dyDescent="0.25">
      <c r="A104" s="23">
        <f t="shared" si="14"/>
        <v>2</v>
      </c>
      <c r="B104" s="23" t="s">
        <v>526</v>
      </c>
      <c r="C104" s="26" t="s">
        <v>105</v>
      </c>
      <c r="D104" s="24" t="s">
        <v>12</v>
      </c>
      <c r="E104" s="24">
        <v>1</v>
      </c>
      <c r="F104" s="29">
        <v>1</v>
      </c>
      <c r="G104" s="70"/>
      <c r="H104" s="24"/>
      <c r="I104" s="26"/>
      <c r="J104" s="39"/>
      <c r="K104" s="31"/>
      <c r="L104" s="33" t="e">
        <f t="shared" si="15"/>
        <v>#DIV/0!</v>
      </c>
      <c r="M104" s="30"/>
      <c r="N104" s="33">
        <f t="shared" si="16"/>
        <v>0</v>
      </c>
      <c r="O104" s="33" t="e">
        <f t="shared" si="17"/>
        <v>#DIV/0!</v>
      </c>
      <c r="P104" s="69" t="e">
        <f t="shared" si="12"/>
        <v>#DIV/0!</v>
      </c>
      <c r="Q104" s="69" t="e">
        <f t="shared" si="13"/>
        <v>#DIV/0!</v>
      </c>
    </row>
    <row r="105" spans="1:17" ht="26.25" x14ac:dyDescent="0.25">
      <c r="A105" s="23">
        <f t="shared" si="14"/>
        <v>3</v>
      </c>
      <c r="B105" s="23" t="s">
        <v>527</v>
      </c>
      <c r="C105" s="26" t="s">
        <v>865</v>
      </c>
      <c r="D105" s="24" t="s">
        <v>12</v>
      </c>
      <c r="E105" s="24">
        <v>1</v>
      </c>
      <c r="F105" s="29">
        <v>4</v>
      </c>
      <c r="G105" s="70"/>
      <c r="H105" s="24"/>
      <c r="I105" s="26"/>
      <c r="J105" s="39"/>
      <c r="K105" s="31"/>
      <c r="L105" s="33" t="e">
        <f t="shared" si="15"/>
        <v>#DIV/0!</v>
      </c>
      <c r="M105" s="30"/>
      <c r="N105" s="33">
        <f t="shared" si="16"/>
        <v>0</v>
      </c>
      <c r="O105" s="33" t="e">
        <f t="shared" si="17"/>
        <v>#DIV/0!</v>
      </c>
      <c r="P105" s="69" t="e">
        <f t="shared" si="12"/>
        <v>#DIV/0!</v>
      </c>
      <c r="Q105" s="69" t="e">
        <f t="shared" si="13"/>
        <v>#DIV/0!</v>
      </c>
    </row>
    <row r="106" spans="1:17" ht="26.25" x14ac:dyDescent="0.25">
      <c r="A106" s="23">
        <f t="shared" si="14"/>
        <v>4</v>
      </c>
      <c r="B106" s="23" t="s">
        <v>528</v>
      </c>
      <c r="C106" s="26" t="s">
        <v>866</v>
      </c>
      <c r="D106" s="24" t="s">
        <v>12</v>
      </c>
      <c r="E106" s="24">
        <v>1</v>
      </c>
      <c r="F106" s="29">
        <v>2</v>
      </c>
      <c r="G106" s="70"/>
      <c r="H106" s="24"/>
      <c r="I106" s="26"/>
      <c r="J106" s="39"/>
      <c r="K106" s="31"/>
      <c r="L106" s="33" t="e">
        <f t="shared" si="15"/>
        <v>#DIV/0!</v>
      </c>
      <c r="M106" s="30"/>
      <c r="N106" s="33">
        <f t="shared" si="16"/>
        <v>0</v>
      </c>
      <c r="O106" s="33" t="e">
        <f t="shared" si="17"/>
        <v>#DIV/0!</v>
      </c>
      <c r="P106" s="69" t="e">
        <f t="shared" si="12"/>
        <v>#DIV/0!</v>
      </c>
      <c r="Q106" s="69" t="e">
        <f t="shared" si="13"/>
        <v>#DIV/0!</v>
      </c>
    </row>
    <row r="107" spans="1:17" ht="26.25" x14ac:dyDescent="0.25">
      <c r="A107" s="23">
        <f t="shared" si="14"/>
        <v>5</v>
      </c>
      <c r="B107" s="23" t="s">
        <v>529</v>
      </c>
      <c r="C107" s="26" t="s">
        <v>867</v>
      </c>
      <c r="D107" s="24" t="s">
        <v>12</v>
      </c>
      <c r="E107" s="24">
        <v>1</v>
      </c>
      <c r="F107" s="29">
        <v>1</v>
      </c>
      <c r="G107" s="70"/>
      <c r="H107" s="24"/>
      <c r="I107" s="26"/>
      <c r="J107" s="39"/>
      <c r="K107" s="31"/>
      <c r="L107" s="33" t="e">
        <f t="shared" si="15"/>
        <v>#DIV/0!</v>
      </c>
      <c r="M107" s="30"/>
      <c r="N107" s="33">
        <f t="shared" si="16"/>
        <v>0</v>
      </c>
      <c r="O107" s="33" t="e">
        <f t="shared" si="17"/>
        <v>#DIV/0!</v>
      </c>
      <c r="P107" s="69" t="e">
        <f t="shared" si="12"/>
        <v>#DIV/0!</v>
      </c>
      <c r="Q107" s="69" t="e">
        <f t="shared" si="13"/>
        <v>#DIV/0!</v>
      </c>
    </row>
    <row r="108" spans="1:17" ht="13.5" x14ac:dyDescent="0.25">
      <c r="A108" s="23">
        <v>6</v>
      </c>
      <c r="B108" s="23" t="s">
        <v>530</v>
      </c>
      <c r="C108" s="26" t="s">
        <v>106</v>
      </c>
      <c r="D108" s="24" t="s">
        <v>12</v>
      </c>
      <c r="E108" s="24">
        <v>1</v>
      </c>
      <c r="F108" s="29">
        <v>1</v>
      </c>
      <c r="G108" s="70"/>
      <c r="H108" s="24"/>
      <c r="I108" s="26"/>
      <c r="J108" s="39"/>
      <c r="K108" s="31"/>
      <c r="L108" s="33" t="e">
        <f t="shared" si="15"/>
        <v>#DIV/0!</v>
      </c>
      <c r="M108" s="30"/>
      <c r="N108" s="33">
        <f t="shared" si="16"/>
        <v>0</v>
      </c>
      <c r="O108" s="33" t="e">
        <f t="shared" si="17"/>
        <v>#DIV/0!</v>
      </c>
      <c r="P108" s="69" t="e">
        <f t="shared" si="12"/>
        <v>#DIV/0!</v>
      </c>
      <c r="Q108" s="69" t="e">
        <f t="shared" si="13"/>
        <v>#DIV/0!</v>
      </c>
    </row>
    <row r="109" spans="1:17" ht="13.5" x14ac:dyDescent="0.25">
      <c r="A109" s="23">
        <f t="shared" si="14"/>
        <v>7</v>
      </c>
      <c r="B109" s="23" t="s">
        <v>531</v>
      </c>
      <c r="C109" s="26" t="s">
        <v>107</v>
      </c>
      <c r="D109" s="24" t="s">
        <v>12</v>
      </c>
      <c r="E109" s="24">
        <v>1</v>
      </c>
      <c r="F109" s="29">
        <v>3</v>
      </c>
      <c r="G109" s="70"/>
      <c r="H109" s="24"/>
      <c r="I109" s="26"/>
      <c r="J109" s="39"/>
      <c r="K109" s="31"/>
      <c r="L109" s="33" t="e">
        <f t="shared" si="15"/>
        <v>#DIV/0!</v>
      </c>
      <c r="M109" s="30"/>
      <c r="N109" s="33">
        <f t="shared" si="16"/>
        <v>0</v>
      </c>
      <c r="O109" s="33" t="e">
        <f t="shared" si="17"/>
        <v>#DIV/0!</v>
      </c>
      <c r="P109" s="69" t="e">
        <f t="shared" si="12"/>
        <v>#DIV/0!</v>
      </c>
      <c r="Q109" s="69" t="e">
        <f t="shared" si="13"/>
        <v>#DIV/0!</v>
      </c>
    </row>
    <row r="110" spans="1:17" ht="13.5" x14ac:dyDescent="0.25">
      <c r="A110" s="23">
        <f t="shared" si="14"/>
        <v>8</v>
      </c>
      <c r="B110" s="23" t="s">
        <v>532</v>
      </c>
      <c r="C110" s="26" t="s">
        <v>108</v>
      </c>
      <c r="D110" s="24" t="s">
        <v>12</v>
      </c>
      <c r="E110" s="24">
        <v>1</v>
      </c>
      <c r="F110" s="29">
        <v>1</v>
      </c>
      <c r="G110" s="70"/>
      <c r="H110" s="24"/>
      <c r="I110" s="26"/>
      <c r="J110" s="39"/>
      <c r="K110" s="31"/>
      <c r="L110" s="33" t="e">
        <f t="shared" si="15"/>
        <v>#DIV/0!</v>
      </c>
      <c r="M110" s="30"/>
      <c r="N110" s="33">
        <f t="shared" si="16"/>
        <v>0</v>
      </c>
      <c r="O110" s="33" t="e">
        <f t="shared" si="17"/>
        <v>#DIV/0!</v>
      </c>
      <c r="P110" s="69" t="e">
        <f t="shared" si="12"/>
        <v>#DIV/0!</v>
      </c>
      <c r="Q110" s="69" t="e">
        <f t="shared" si="13"/>
        <v>#DIV/0!</v>
      </c>
    </row>
    <row r="111" spans="1:17" ht="13.5" x14ac:dyDescent="0.25">
      <c r="A111" s="23">
        <f t="shared" si="14"/>
        <v>9</v>
      </c>
      <c r="B111" s="23" t="s">
        <v>533</v>
      </c>
      <c r="C111" s="26" t="s">
        <v>109</v>
      </c>
      <c r="D111" s="24" t="s">
        <v>12</v>
      </c>
      <c r="E111" s="24">
        <v>1</v>
      </c>
      <c r="F111" s="29">
        <v>7</v>
      </c>
      <c r="G111" s="70"/>
      <c r="H111" s="24"/>
      <c r="I111" s="26"/>
      <c r="J111" s="39"/>
      <c r="K111" s="31"/>
      <c r="L111" s="33" t="e">
        <f t="shared" si="15"/>
        <v>#DIV/0!</v>
      </c>
      <c r="M111" s="30"/>
      <c r="N111" s="33">
        <f t="shared" si="16"/>
        <v>0</v>
      </c>
      <c r="O111" s="33" t="e">
        <f t="shared" si="17"/>
        <v>#DIV/0!</v>
      </c>
      <c r="P111" s="69" t="e">
        <f t="shared" si="12"/>
        <v>#DIV/0!</v>
      </c>
      <c r="Q111" s="69" t="e">
        <f t="shared" si="13"/>
        <v>#DIV/0!</v>
      </c>
    </row>
    <row r="112" spans="1:17" ht="13.5" x14ac:dyDescent="0.25">
      <c r="A112" s="23">
        <f t="shared" si="14"/>
        <v>10</v>
      </c>
      <c r="B112" s="23" t="s">
        <v>534</v>
      </c>
      <c r="C112" s="26" t="s">
        <v>110</v>
      </c>
      <c r="D112" s="24" t="s">
        <v>12</v>
      </c>
      <c r="E112" s="24">
        <v>1</v>
      </c>
      <c r="F112" s="29">
        <v>2</v>
      </c>
      <c r="G112" s="70"/>
      <c r="H112" s="24"/>
      <c r="I112" s="26"/>
      <c r="J112" s="39"/>
      <c r="K112" s="31"/>
      <c r="L112" s="33" t="e">
        <f t="shared" si="15"/>
        <v>#DIV/0!</v>
      </c>
      <c r="M112" s="30"/>
      <c r="N112" s="33">
        <f t="shared" si="16"/>
        <v>0</v>
      </c>
      <c r="O112" s="33" t="e">
        <f t="shared" si="17"/>
        <v>#DIV/0!</v>
      </c>
      <c r="P112" s="69" t="e">
        <f t="shared" si="12"/>
        <v>#DIV/0!</v>
      </c>
      <c r="Q112" s="69" t="e">
        <f t="shared" si="13"/>
        <v>#DIV/0!</v>
      </c>
    </row>
    <row r="113" spans="1:17" ht="13.5" x14ac:dyDescent="0.25">
      <c r="A113" s="23">
        <f t="shared" si="14"/>
        <v>11</v>
      </c>
      <c r="B113" s="23" t="s">
        <v>535</v>
      </c>
      <c r="C113" s="26" t="s">
        <v>111</v>
      </c>
      <c r="D113" s="24" t="s">
        <v>12</v>
      </c>
      <c r="E113" s="24">
        <v>1</v>
      </c>
      <c r="F113" s="29">
        <v>4</v>
      </c>
      <c r="G113" s="70"/>
      <c r="H113" s="24"/>
      <c r="I113" s="26"/>
      <c r="J113" s="39"/>
      <c r="K113" s="31"/>
      <c r="L113" s="33" t="e">
        <f t="shared" si="15"/>
        <v>#DIV/0!</v>
      </c>
      <c r="M113" s="30"/>
      <c r="N113" s="33">
        <f t="shared" si="16"/>
        <v>0</v>
      </c>
      <c r="O113" s="33" t="e">
        <f t="shared" si="17"/>
        <v>#DIV/0!</v>
      </c>
      <c r="P113" s="69" t="e">
        <f t="shared" si="12"/>
        <v>#DIV/0!</v>
      </c>
      <c r="Q113" s="69" t="e">
        <f t="shared" si="13"/>
        <v>#DIV/0!</v>
      </c>
    </row>
    <row r="114" spans="1:17" ht="13.5" x14ac:dyDescent="0.25">
      <c r="A114" s="23">
        <f t="shared" si="14"/>
        <v>12</v>
      </c>
      <c r="B114" s="23" t="s">
        <v>536</v>
      </c>
      <c r="C114" s="26" t="s">
        <v>112</v>
      </c>
      <c r="D114" s="24" t="s">
        <v>12</v>
      </c>
      <c r="E114" s="24">
        <v>1</v>
      </c>
      <c r="F114" s="29">
        <v>5</v>
      </c>
      <c r="G114" s="70"/>
      <c r="H114" s="24"/>
      <c r="I114" s="26"/>
      <c r="J114" s="39"/>
      <c r="K114" s="31"/>
      <c r="L114" s="33" t="e">
        <f t="shared" si="15"/>
        <v>#DIV/0!</v>
      </c>
      <c r="M114" s="30"/>
      <c r="N114" s="33">
        <f t="shared" si="16"/>
        <v>0</v>
      </c>
      <c r="O114" s="33" t="e">
        <f t="shared" si="17"/>
        <v>#DIV/0!</v>
      </c>
      <c r="P114" s="69" t="e">
        <f t="shared" si="12"/>
        <v>#DIV/0!</v>
      </c>
      <c r="Q114" s="69" t="e">
        <f t="shared" si="13"/>
        <v>#DIV/0!</v>
      </c>
    </row>
    <row r="115" spans="1:17" ht="13.5" x14ac:dyDescent="0.25">
      <c r="A115" s="23">
        <f t="shared" si="14"/>
        <v>13</v>
      </c>
      <c r="B115" s="23" t="s">
        <v>537</v>
      </c>
      <c r="C115" s="26" t="s">
        <v>113</v>
      </c>
      <c r="D115" s="24" t="s">
        <v>12</v>
      </c>
      <c r="E115" s="24">
        <v>1</v>
      </c>
      <c r="F115" s="29">
        <v>2</v>
      </c>
      <c r="G115" s="70"/>
      <c r="H115" s="24"/>
      <c r="I115" s="26"/>
      <c r="J115" s="39"/>
      <c r="K115" s="31"/>
      <c r="L115" s="33" t="e">
        <f t="shared" si="15"/>
        <v>#DIV/0!</v>
      </c>
      <c r="M115" s="30"/>
      <c r="N115" s="33">
        <f t="shared" si="16"/>
        <v>0</v>
      </c>
      <c r="O115" s="33" t="e">
        <f t="shared" si="17"/>
        <v>#DIV/0!</v>
      </c>
      <c r="P115" s="69" t="e">
        <f t="shared" si="12"/>
        <v>#DIV/0!</v>
      </c>
      <c r="Q115" s="69" t="e">
        <f t="shared" si="13"/>
        <v>#DIV/0!</v>
      </c>
    </row>
    <row r="116" spans="1:17" ht="13.5" x14ac:dyDescent="0.25">
      <c r="A116" s="23">
        <f t="shared" si="14"/>
        <v>14</v>
      </c>
      <c r="B116" s="23" t="s">
        <v>538</v>
      </c>
      <c r="C116" s="26" t="s">
        <v>114</v>
      </c>
      <c r="D116" s="24" t="s">
        <v>12</v>
      </c>
      <c r="E116" s="24">
        <v>1</v>
      </c>
      <c r="F116" s="29">
        <v>4</v>
      </c>
      <c r="G116" s="70"/>
      <c r="H116" s="24"/>
      <c r="I116" s="26"/>
      <c r="J116" s="39"/>
      <c r="K116" s="31"/>
      <c r="L116" s="33" t="e">
        <f t="shared" si="15"/>
        <v>#DIV/0!</v>
      </c>
      <c r="M116" s="30"/>
      <c r="N116" s="33">
        <f t="shared" si="16"/>
        <v>0</v>
      </c>
      <c r="O116" s="33" t="e">
        <f t="shared" si="17"/>
        <v>#DIV/0!</v>
      </c>
      <c r="P116" s="69" t="e">
        <f t="shared" si="12"/>
        <v>#DIV/0!</v>
      </c>
      <c r="Q116" s="69" t="e">
        <f t="shared" si="13"/>
        <v>#DIV/0!</v>
      </c>
    </row>
    <row r="117" spans="1:17" ht="13.5" x14ac:dyDescent="0.25">
      <c r="A117" s="23">
        <f t="shared" si="14"/>
        <v>15</v>
      </c>
      <c r="B117" s="23" t="s">
        <v>539</v>
      </c>
      <c r="C117" s="26" t="s">
        <v>115</v>
      </c>
      <c r="D117" s="24" t="s">
        <v>12</v>
      </c>
      <c r="E117" s="24">
        <v>1</v>
      </c>
      <c r="F117" s="29">
        <v>2</v>
      </c>
      <c r="G117" s="70"/>
      <c r="H117" s="24"/>
      <c r="I117" s="26"/>
      <c r="J117" s="39"/>
      <c r="K117" s="31"/>
      <c r="L117" s="33" t="e">
        <f t="shared" si="15"/>
        <v>#DIV/0!</v>
      </c>
      <c r="M117" s="30"/>
      <c r="N117" s="33">
        <f t="shared" si="16"/>
        <v>0</v>
      </c>
      <c r="O117" s="33" t="e">
        <f t="shared" si="17"/>
        <v>#DIV/0!</v>
      </c>
      <c r="P117" s="69" t="e">
        <f t="shared" si="12"/>
        <v>#DIV/0!</v>
      </c>
      <c r="Q117" s="69" t="e">
        <f t="shared" si="13"/>
        <v>#DIV/0!</v>
      </c>
    </row>
    <row r="118" spans="1:17" ht="13.5" x14ac:dyDescent="0.25">
      <c r="A118" s="23">
        <f t="shared" si="14"/>
        <v>16</v>
      </c>
      <c r="B118" s="23" t="s">
        <v>540</v>
      </c>
      <c r="C118" s="26" t="s">
        <v>116</v>
      </c>
      <c r="D118" s="24" t="s">
        <v>12</v>
      </c>
      <c r="E118" s="24">
        <v>1</v>
      </c>
      <c r="F118" s="29">
        <v>50</v>
      </c>
      <c r="G118" s="70"/>
      <c r="H118" s="24"/>
      <c r="I118" s="26"/>
      <c r="J118" s="39"/>
      <c r="K118" s="31"/>
      <c r="L118" s="33" t="e">
        <f t="shared" si="15"/>
        <v>#DIV/0!</v>
      </c>
      <c r="M118" s="30"/>
      <c r="N118" s="33">
        <f t="shared" si="16"/>
        <v>0</v>
      </c>
      <c r="O118" s="33" t="e">
        <f t="shared" si="17"/>
        <v>#DIV/0!</v>
      </c>
      <c r="P118" s="69" t="e">
        <f t="shared" si="12"/>
        <v>#DIV/0!</v>
      </c>
      <c r="Q118" s="69" t="e">
        <f t="shared" si="13"/>
        <v>#DIV/0!</v>
      </c>
    </row>
    <row r="119" spans="1:17" ht="13.5" x14ac:dyDescent="0.25">
      <c r="A119" s="23">
        <f t="shared" si="14"/>
        <v>17</v>
      </c>
      <c r="B119" s="23" t="s">
        <v>541</v>
      </c>
      <c r="C119" s="26" t="s">
        <v>117</v>
      </c>
      <c r="D119" s="24" t="s">
        <v>12</v>
      </c>
      <c r="E119" s="24">
        <v>1</v>
      </c>
      <c r="F119" s="29">
        <v>5</v>
      </c>
      <c r="G119" s="70"/>
      <c r="H119" s="24"/>
      <c r="I119" s="26"/>
      <c r="J119" s="39"/>
      <c r="K119" s="31"/>
      <c r="L119" s="33" t="e">
        <f t="shared" si="15"/>
        <v>#DIV/0!</v>
      </c>
      <c r="M119" s="30"/>
      <c r="N119" s="33">
        <f t="shared" si="16"/>
        <v>0</v>
      </c>
      <c r="O119" s="33" t="e">
        <f t="shared" si="17"/>
        <v>#DIV/0!</v>
      </c>
      <c r="P119" s="69" t="e">
        <f t="shared" si="12"/>
        <v>#DIV/0!</v>
      </c>
      <c r="Q119" s="69" t="e">
        <f t="shared" si="13"/>
        <v>#DIV/0!</v>
      </c>
    </row>
    <row r="120" spans="1:17" ht="26.25" x14ac:dyDescent="0.25">
      <c r="A120" s="23">
        <f t="shared" si="14"/>
        <v>18</v>
      </c>
      <c r="B120" s="23" t="s">
        <v>542</v>
      </c>
      <c r="C120" s="26" t="s">
        <v>118</v>
      </c>
      <c r="D120" s="24" t="s">
        <v>12</v>
      </c>
      <c r="E120" s="24">
        <v>1</v>
      </c>
      <c r="F120" s="29">
        <v>1</v>
      </c>
      <c r="G120" s="70"/>
      <c r="H120" s="24"/>
      <c r="I120" s="26"/>
      <c r="J120" s="39"/>
      <c r="K120" s="31"/>
      <c r="L120" s="33" t="e">
        <f t="shared" si="15"/>
        <v>#DIV/0!</v>
      </c>
      <c r="M120" s="30"/>
      <c r="N120" s="33">
        <f t="shared" si="16"/>
        <v>0</v>
      </c>
      <c r="O120" s="33" t="e">
        <f t="shared" si="17"/>
        <v>#DIV/0!</v>
      </c>
      <c r="P120" s="69" t="e">
        <f t="shared" si="12"/>
        <v>#DIV/0!</v>
      </c>
      <c r="Q120" s="69" t="e">
        <f t="shared" si="13"/>
        <v>#DIV/0!</v>
      </c>
    </row>
    <row r="121" spans="1:17" ht="26.25" x14ac:dyDescent="0.25">
      <c r="A121" s="23">
        <f t="shared" si="14"/>
        <v>19</v>
      </c>
      <c r="B121" s="23" t="s">
        <v>543</v>
      </c>
      <c r="C121" s="26" t="s">
        <v>119</v>
      </c>
      <c r="D121" s="24" t="s">
        <v>12</v>
      </c>
      <c r="E121" s="24" t="s">
        <v>120</v>
      </c>
      <c r="F121" s="29">
        <v>90</v>
      </c>
      <c r="G121" s="70"/>
      <c r="H121" s="24"/>
      <c r="I121" s="26"/>
      <c r="J121" s="39"/>
      <c r="K121" s="31"/>
      <c r="L121" s="33" t="e">
        <f t="shared" si="15"/>
        <v>#DIV/0!</v>
      </c>
      <c r="M121" s="30"/>
      <c r="N121" s="33">
        <f t="shared" si="16"/>
        <v>0</v>
      </c>
      <c r="O121" s="33" t="e">
        <f t="shared" si="17"/>
        <v>#DIV/0!</v>
      </c>
      <c r="P121" s="69" t="e">
        <f t="shared" si="12"/>
        <v>#DIV/0!</v>
      </c>
      <c r="Q121" s="69" t="e">
        <f t="shared" si="13"/>
        <v>#DIV/0!</v>
      </c>
    </row>
    <row r="122" spans="1:17" ht="26.25" x14ac:dyDescent="0.25">
      <c r="A122" s="23">
        <f t="shared" si="14"/>
        <v>20</v>
      </c>
      <c r="B122" s="23" t="s">
        <v>544</v>
      </c>
      <c r="C122" s="26" t="s">
        <v>121</v>
      </c>
      <c r="D122" s="24" t="s">
        <v>12</v>
      </c>
      <c r="E122" s="24" t="s">
        <v>122</v>
      </c>
      <c r="F122" s="29">
        <v>160</v>
      </c>
      <c r="G122" s="70"/>
      <c r="H122" s="24"/>
      <c r="I122" s="26"/>
      <c r="J122" s="39"/>
      <c r="K122" s="31"/>
      <c r="L122" s="33" t="e">
        <f t="shared" si="15"/>
        <v>#DIV/0!</v>
      </c>
      <c r="M122" s="30"/>
      <c r="N122" s="33">
        <f t="shared" si="16"/>
        <v>0</v>
      </c>
      <c r="O122" s="33" t="e">
        <f t="shared" si="17"/>
        <v>#DIV/0!</v>
      </c>
      <c r="P122" s="69" t="e">
        <f t="shared" si="12"/>
        <v>#DIV/0!</v>
      </c>
      <c r="Q122" s="69" t="e">
        <f t="shared" si="13"/>
        <v>#DIV/0!</v>
      </c>
    </row>
    <row r="123" spans="1:17" ht="13.5" x14ac:dyDescent="0.25">
      <c r="A123" s="23">
        <f t="shared" si="14"/>
        <v>21</v>
      </c>
      <c r="B123" s="23" t="s">
        <v>545</v>
      </c>
      <c r="C123" s="26" t="s">
        <v>123</v>
      </c>
      <c r="D123" s="24" t="s">
        <v>12</v>
      </c>
      <c r="E123" s="24">
        <v>1</v>
      </c>
      <c r="F123" s="29">
        <v>9</v>
      </c>
      <c r="G123" s="70"/>
      <c r="H123" s="24"/>
      <c r="I123" s="26"/>
      <c r="J123" s="39"/>
      <c r="K123" s="31"/>
      <c r="L123" s="33" t="e">
        <f t="shared" si="15"/>
        <v>#DIV/0!</v>
      </c>
      <c r="M123" s="30"/>
      <c r="N123" s="33">
        <f t="shared" si="16"/>
        <v>0</v>
      </c>
      <c r="O123" s="33" t="e">
        <f t="shared" si="17"/>
        <v>#DIV/0!</v>
      </c>
      <c r="P123" s="69" t="e">
        <f t="shared" si="12"/>
        <v>#DIV/0!</v>
      </c>
      <c r="Q123" s="69" t="e">
        <f t="shared" si="13"/>
        <v>#DIV/0!</v>
      </c>
    </row>
    <row r="124" spans="1:17" ht="13.5" x14ac:dyDescent="0.25">
      <c r="A124" s="23">
        <f t="shared" si="14"/>
        <v>22</v>
      </c>
      <c r="B124" s="23" t="s">
        <v>546</v>
      </c>
      <c r="C124" s="26" t="s">
        <v>124</v>
      </c>
      <c r="D124" s="24" t="s">
        <v>12</v>
      </c>
      <c r="E124" s="24">
        <v>1</v>
      </c>
      <c r="F124" s="29">
        <v>12</v>
      </c>
      <c r="G124" s="70"/>
      <c r="H124" s="24"/>
      <c r="I124" s="26"/>
      <c r="J124" s="39"/>
      <c r="K124" s="31"/>
      <c r="L124" s="33" t="e">
        <f t="shared" si="15"/>
        <v>#DIV/0!</v>
      </c>
      <c r="M124" s="30"/>
      <c r="N124" s="33">
        <f t="shared" si="16"/>
        <v>0</v>
      </c>
      <c r="O124" s="33" t="e">
        <f t="shared" si="17"/>
        <v>#DIV/0!</v>
      </c>
      <c r="P124" s="69" t="e">
        <f t="shared" si="12"/>
        <v>#DIV/0!</v>
      </c>
      <c r="Q124" s="69" t="e">
        <f t="shared" si="13"/>
        <v>#DIV/0!</v>
      </c>
    </row>
    <row r="125" spans="1:17" ht="26.25" x14ac:dyDescent="0.25">
      <c r="A125" s="23">
        <f t="shared" si="14"/>
        <v>23</v>
      </c>
      <c r="B125" s="23" t="s">
        <v>547</v>
      </c>
      <c r="C125" s="26" t="s">
        <v>125</v>
      </c>
      <c r="D125" s="24" t="s">
        <v>12</v>
      </c>
      <c r="E125" s="24" t="s">
        <v>104</v>
      </c>
      <c r="F125" s="29">
        <v>100</v>
      </c>
      <c r="G125" s="70"/>
      <c r="H125" s="24"/>
      <c r="I125" s="26"/>
      <c r="J125" s="39"/>
      <c r="K125" s="31"/>
      <c r="L125" s="33" t="e">
        <f t="shared" si="15"/>
        <v>#DIV/0!</v>
      </c>
      <c r="M125" s="30"/>
      <c r="N125" s="33">
        <f t="shared" si="16"/>
        <v>0</v>
      </c>
      <c r="O125" s="33" t="e">
        <f t="shared" si="17"/>
        <v>#DIV/0!</v>
      </c>
      <c r="P125" s="69" t="e">
        <f t="shared" si="12"/>
        <v>#DIV/0!</v>
      </c>
      <c r="Q125" s="69" t="e">
        <f t="shared" si="13"/>
        <v>#DIV/0!</v>
      </c>
    </row>
    <row r="126" spans="1:17" s="275" customFormat="1" ht="25.5" x14ac:dyDescent="0.2">
      <c r="A126" s="251">
        <f t="shared" si="14"/>
        <v>24</v>
      </c>
      <c r="B126" s="251" t="s">
        <v>548</v>
      </c>
      <c r="C126" s="247" t="s">
        <v>126</v>
      </c>
      <c r="D126" s="251" t="s">
        <v>12</v>
      </c>
      <c r="E126" s="251" t="s">
        <v>104</v>
      </c>
      <c r="F126" s="276">
        <v>800</v>
      </c>
      <c r="G126" s="276"/>
      <c r="H126" s="245"/>
      <c r="I126" s="247"/>
      <c r="J126" s="251"/>
      <c r="K126" s="277"/>
      <c r="L126" s="271"/>
      <c r="M126" s="245"/>
      <c r="N126" s="271"/>
      <c r="O126" s="271"/>
      <c r="P126" s="278"/>
      <c r="Q126" s="278"/>
    </row>
    <row r="127" spans="1:17" ht="13.5" x14ac:dyDescent="0.25">
      <c r="A127" s="23">
        <f t="shared" si="14"/>
        <v>25</v>
      </c>
      <c r="B127" s="23" t="s">
        <v>549</v>
      </c>
      <c r="C127" s="26" t="s">
        <v>127</v>
      </c>
      <c r="D127" s="24" t="s">
        <v>12</v>
      </c>
      <c r="E127" s="24" t="s">
        <v>104</v>
      </c>
      <c r="F127" s="29">
        <v>100</v>
      </c>
      <c r="G127" s="70"/>
      <c r="H127" s="24"/>
      <c r="I127" s="26"/>
      <c r="J127" s="39"/>
      <c r="K127" s="31"/>
      <c r="L127" s="33" t="e">
        <f t="shared" si="15"/>
        <v>#DIV/0!</v>
      </c>
      <c r="M127" s="30"/>
      <c r="N127" s="33">
        <f t="shared" si="16"/>
        <v>0</v>
      </c>
      <c r="O127" s="33" t="e">
        <f t="shared" si="17"/>
        <v>#DIV/0!</v>
      </c>
      <c r="P127" s="69" t="e">
        <f t="shared" si="12"/>
        <v>#DIV/0!</v>
      </c>
      <c r="Q127" s="69" t="e">
        <f t="shared" si="13"/>
        <v>#DIV/0!</v>
      </c>
    </row>
    <row r="128" spans="1:17" s="275" customFormat="1" x14ac:dyDescent="0.2">
      <c r="A128" s="251">
        <f t="shared" si="14"/>
        <v>26</v>
      </c>
      <c r="B128" s="251" t="s">
        <v>550</v>
      </c>
      <c r="C128" s="247" t="s">
        <v>128</v>
      </c>
      <c r="D128" s="251" t="s">
        <v>12</v>
      </c>
      <c r="E128" s="251" t="s">
        <v>120</v>
      </c>
      <c r="F128" s="276">
        <v>160</v>
      </c>
      <c r="G128" s="276"/>
      <c r="H128" s="245"/>
      <c r="I128" s="247"/>
      <c r="J128" s="251"/>
      <c r="K128" s="277"/>
      <c r="L128" s="271"/>
      <c r="M128" s="245"/>
      <c r="N128" s="271"/>
      <c r="O128" s="271"/>
      <c r="P128" s="278"/>
      <c r="Q128" s="278"/>
    </row>
    <row r="129" spans="1:17" ht="26.25" x14ac:dyDescent="0.25">
      <c r="A129" s="23">
        <f t="shared" si="14"/>
        <v>27</v>
      </c>
      <c r="B129" s="23" t="s">
        <v>551</v>
      </c>
      <c r="C129" s="26" t="s">
        <v>129</v>
      </c>
      <c r="D129" s="24" t="s">
        <v>12</v>
      </c>
      <c r="E129" s="24">
        <v>1</v>
      </c>
      <c r="F129" s="29">
        <v>1</v>
      </c>
      <c r="G129" s="70"/>
      <c r="H129" s="24"/>
      <c r="I129" s="26"/>
      <c r="J129" s="39"/>
      <c r="K129" s="31"/>
      <c r="L129" s="33" t="e">
        <f t="shared" si="15"/>
        <v>#DIV/0!</v>
      </c>
      <c r="M129" s="30"/>
      <c r="N129" s="33">
        <f t="shared" si="16"/>
        <v>0</v>
      </c>
      <c r="O129" s="33" t="e">
        <f t="shared" si="17"/>
        <v>#DIV/0!</v>
      </c>
      <c r="P129" s="69" t="e">
        <f t="shared" si="12"/>
        <v>#DIV/0!</v>
      </c>
      <c r="Q129" s="69" t="e">
        <f t="shared" si="13"/>
        <v>#DIV/0!</v>
      </c>
    </row>
    <row r="130" spans="1:17" ht="26.25" x14ac:dyDescent="0.25">
      <c r="A130" s="23">
        <f t="shared" si="14"/>
        <v>28</v>
      </c>
      <c r="B130" s="23" t="s">
        <v>552</v>
      </c>
      <c r="C130" s="26" t="s">
        <v>130</v>
      </c>
      <c r="D130" s="24" t="s">
        <v>12</v>
      </c>
      <c r="E130" s="24">
        <v>100</v>
      </c>
      <c r="F130" s="29">
        <v>100</v>
      </c>
      <c r="G130" s="70"/>
      <c r="H130" s="24"/>
      <c r="I130" s="71"/>
      <c r="J130" s="39"/>
      <c r="K130" s="31"/>
      <c r="L130" s="33" t="e">
        <f t="shared" si="15"/>
        <v>#DIV/0!</v>
      </c>
      <c r="M130" s="30"/>
      <c r="N130" s="33">
        <f t="shared" si="16"/>
        <v>0</v>
      </c>
      <c r="O130" s="33" t="e">
        <f t="shared" si="17"/>
        <v>#DIV/0!</v>
      </c>
      <c r="P130" s="69" t="e">
        <f t="shared" si="12"/>
        <v>#DIV/0!</v>
      </c>
      <c r="Q130" s="69" t="e">
        <f t="shared" si="13"/>
        <v>#DIV/0!</v>
      </c>
    </row>
    <row r="131" spans="1:17" ht="26.25" x14ac:dyDescent="0.25">
      <c r="A131" s="23">
        <f t="shared" si="14"/>
        <v>29</v>
      </c>
      <c r="B131" s="49">
        <v>120210</v>
      </c>
      <c r="C131" s="26" t="s">
        <v>1188</v>
      </c>
      <c r="D131" s="24" t="s">
        <v>12</v>
      </c>
      <c r="E131" s="24">
        <v>10</v>
      </c>
      <c r="F131" s="29">
        <v>100</v>
      </c>
      <c r="G131" s="70"/>
      <c r="H131" s="24"/>
      <c r="I131" s="26"/>
      <c r="J131" s="39"/>
      <c r="K131" s="31"/>
      <c r="L131" s="33" t="e">
        <f t="shared" si="15"/>
        <v>#DIV/0!</v>
      </c>
      <c r="M131" s="30"/>
      <c r="N131" s="33">
        <f t="shared" si="16"/>
        <v>0</v>
      </c>
      <c r="O131" s="33" t="e">
        <f t="shared" si="17"/>
        <v>#DIV/0!</v>
      </c>
      <c r="P131" s="69" t="e">
        <f t="shared" si="12"/>
        <v>#DIV/0!</v>
      </c>
      <c r="Q131" s="69" t="e">
        <f t="shared" si="13"/>
        <v>#DIV/0!</v>
      </c>
    </row>
    <row r="132" spans="1:17" ht="26.25" x14ac:dyDescent="0.25">
      <c r="A132" s="23">
        <f t="shared" si="14"/>
        <v>30</v>
      </c>
      <c r="B132" s="49" t="s">
        <v>1067</v>
      </c>
      <c r="C132" s="26" t="s">
        <v>131</v>
      </c>
      <c r="D132" s="24" t="s">
        <v>12</v>
      </c>
      <c r="E132" s="24">
        <v>12</v>
      </c>
      <c r="F132" s="29">
        <v>12</v>
      </c>
      <c r="G132" s="70"/>
      <c r="H132" s="23"/>
      <c r="I132" s="71"/>
      <c r="J132" s="39"/>
      <c r="K132" s="31"/>
      <c r="L132" s="33" t="e">
        <f t="shared" si="15"/>
        <v>#DIV/0!</v>
      </c>
      <c r="M132" s="30"/>
      <c r="N132" s="33">
        <f t="shared" si="16"/>
        <v>0</v>
      </c>
      <c r="O132" s="33" t="e">
        <f t="shared" si="17"/>
        <v>#DIV/0!</v>
      </c>
      <c r="P132" s="69" t="e">
        <f t="shared" si="12"/>
        <v>#DIV/0!</v>
      </c>
      <c r="Q132" s="69" t="e">
        <f t="shared" si="13"/>
        <v>#DIV/0!</v>
      </c>
    </row>
    <row r="133" spans="1:17" ht="13.5" x14ac:dyDescent="0.25">
      <c r="A133" s="23">
        <f t="shared" si="14"/>
        <v>31</v>
      </c>
      <c r="B133" s="23" t="s">
        <v>553</v>
      </c>
      <c r="C133" s="26" t="s">
        <v>132</v>
      </c>
      <c r="D133" s="24" t="s">
        <v>12</v>
      </c>
      <c r="E133" s="24">
        <v>1</v>
      </c>
      <c r="F133" s="29">
        <v>3</v>
      </c>
      <c r="G133" s="70"/>
      <c r="H133" s="24"/>
      <c r="I133" s="26"/>
      <c r="J133" s="39"/>
      <c r="K133" s="31"/>
      <c r="L133" s="33" t="e">
        <f t="shared" si="15"/>
        <v>#DIV/0!</v>
      </c>
      <c r="M133" s="30"/>
      <c r="N133" s="33">
        <f t="shared" si="16"/>
        <v>0</v>
      </c>
      <c r="O133" s="33" t="e">
        <f t="shared" si="17"/>
        <v>#DIV/0!</v>
      </c>
      <c r="P133" s="69" t="e">
        <f t="shared" si="12"/>
        <v>#DIV/0!</v>
      </c>
      <c r="Q133" s="69" t="e">
        <f t="shared" si="13"/>
        <v>#DIV/0!</v>
      </c>
    </row>
    <row r="134" spans="1:17" ht="13.5" x14ac:dyDescent="0.25">
      <c r="A134" s="23">
        <f t="shared" si="14"/>
        <v>32</v>
      </c>
      <c r="B134" s="23" t="s">
        <v>554</v>
      </c>
      <c r="C134" s="26" t="s">
        <v>133</v>
      </c>
      <c r="D134" s="24" t="s">
        <v>12</v>
      </c>
      <c r="E134" s="24">
        <v>1</v>
      </c>
      <c r="F134" s="29">
        <v>6</v>
      </c>
      <c r="G134" s="70"/>
      <c r="H134" s="24"/>
      <c r="I134" s="26"/>
      <c r="J134" s="39"/>
      <c r="K134" s="31"/>
      <c r="L134" s="33" t="e">
        <f t="shared" si="15"/>
        <v>#DIV/0!</v>
      </c>
      <c r="M134" s="30"/>
      <c r="N134" s="33">
        <f t="shared" si="16"/>
        <v>0</v>
      </c>
      <c r="O134" s="33" t="e">
        <f t="shared" si="17"/>
        <v>#DIV/0!</v>
      </c>
      <c r="P134" s="69" t="e">
        <f t="shared" si="12"/>
        <v>#DIV/0!</v>
      </c>
      <c r="Q134" s="69" t="e">
        <f t="shared" si="13"/>
        <v>#DIV/0!</v>
      </c>
    </row>
    <row r="135" spans="1:17" ht="13.5" x14ac:dyDescent="0.25">
      <c r="A135" s="23">
        <f t="shared" si="14"/>
        <v>33</v>
      </c>
      <c r="B135" s="23" t="s">
        <v>555</v>
      </c>
      <c r="C135" s="26" t="s">
        <v>134</v>
      </c>
      <c r="D135" s="24" t="s">
        <v>12</v>
      </c>
      <c r="E135" s="24">
        <v>1</v>
      </c>
      <c r="F135" s="29">
        <v>7</v>
      </c>
      <c r="G135" s="70"/>
      <c r="H135" s="24"/>
      <c r="I135" s="26"/>
      <c r="J135" s="39"/>
      <c r="K135" s="31"/>
      <c r="L135" s="33" t="e">
        <f t="shared" si="15"/>
        <v>#DIV/0!</v>
      </c>
      <c r="M135" s="30"/>
      <c r="N135" s="33">
        <f t="shared" si="16"/>
        <v>0</v>
      </c>
      <c r="O135" s="33" t="e">
        <f t="shared" si="17"/>
        <v>#DIV/0!</v>
      </c>
      <c r="P135" s="69" t="e">
        <f t="shared" si="12"/>
        <v>#DIV/0!</v>
      </c>
      <c r="Q135" s="69" t="e">
        <f t="shared" si="13"/>
        <v>#DIV/0!</v>
      </c>
    </row>
    <row r="136" spans="1:17" ht="26.25" x14ac:dyDescent="0.25">
      <c r="A136" s="23">
        <f t="shared" si="14"/>
        <v>34</v>
      </c>
      <c r="B136" s="23" t="s">
        <v>556</v>
      </c>
      <c r="C136" s="26" t="s">
        <v>868</v>
      </c>
      <c r="D136" s="24" t="s">
        <v>12</v>
      </c>
      <c r="E136" s="24">
        <v>1</v>
      </c>
      <c r="F136" s="29">
        <v>8</v>
      </c>
      <c r="G136" s="70"/>
      <c r="H136" s="70"/>
      <c r="I136" s="26"/>
      <c r="J136" s="39"/>
      <c r="K136" s="31"/>
      <c r="L136" s="33" t="e">
        <f t="shared" si="15"/>
        <v>#DIV/0!</v>
      </c>
      <c r="M136" s="30"/>
      <c r="N136" s="33">
        <f t="shared" si="16"/>
        <v>0</v>
      </c>
      <c r="O136" s="33" t="e">
        <f t="shared" si="17"/>
        <v>#DIV/0!</v>
      </c>
      <c r="P136" s="69" t="e">
        <f t="shared" si="12"/>
        <v>#DIV/0!</v>
      </c>
      <c r="Q136" s="69" t="e">
        <f t="shared" si="13"/>
        <v>#DIV/0!</v>
      </c>
    </row>
    <row r="137" spans="1:17" ht="13.5" x14ac:dyDescent="0.25">
      <c r="A137" s="23">
        <f t="shared" si="14"/>
        <v>35</v>
      </c>
      <c r="B137" s="23" t="s">
        <v>557</v>
      </c>
      <c r="C137" s="26" t="s">
        <v>135</v>
      </c>
      <c r="D137" s="24" t="s">
        <v>12</v>
      </c>
      <c r="E137" s="24">
        <v>1</v>
      </c>
      <c r="F137" s="29">
        <v>1</v>
      </c>
      <c r="G137" s="70"/>
      <c r="H137" s="24"/>
      <c r="I137" s="26"/>
      <c r="J137" s="39"/>
      <c r="K137" s="31"/>
      <c r="L137" s="33" t="e">
        <f t="shared" si="15"/>
        <v>#DIV/0!</v>
      </c>
      <c r="M137" s="30"/>
      <c r="N137" s="33">
        <f t="shared" si="16"/>
        <v>0</v>
      </c>
      <c r="O137" s="33" t="e">
        <f t="shared" si="17"/>
        <v>#DIV/0!</v>
      </c>
      <c r="P137" s="69" t="e">
        <f t="shared" si="12"/>
        <v>#DIV/0!</v>
      </c>
      <c r="Q137" s="69" t="e">
        <f t="shared" si="13"/>
        <v>#DIV/0!</v>
      </c>
    </row>
    <row r="138" spans="1:17" ht="13.5" x14ac:dyDescent="0.25">
      <c r="A138" s="23">
        <f t="shared" si="14"/>
        <v>36</v>
      </c>
      <c r="B138" s="23" t="s">
        <v>558</v>
      </c>
      <c r="C138" s="26" t="s">
        <v>136</v>
      </c>
      <c r="D138" s="24" t="s">
        <v>12</v>
      </c>
      <c r="E138" s="24">
        <v>1</v>
      </c>
      <c r="F138" s="29">
        <v>13</v>
      </c>
      <c r="G138" s="70"/>
      <c r="H138" s="24"/>
      <c r="I138" s="26"/>
      <c r="J138" s="39"/>
      <c r="K138" s="31"/>
      <c r="L138" s="33" t="e">
        <f t="shared" si="15"/>
        <v>#DIV/0!</v>
      </c>
      <c r="M138" s="30"/>
      <c r="N138" s="33">
        <f t="shared" si="16"/>
        <v>0</v>
      </c>
      <c r="O138" s="33" t="e">
        <f t="shared" si="17"/>
        <v>#DIV/0!</v>
      </c>
      <c r="P138" s="69" t="e">
        <f t="shared" si="12"/>
        <v>#DIV/0!</v>
      </c>
      <c r="Q138" s="69" t="e">
        <f t="shared" si="13"/>
        <v>#DIV/0!</v>
      </c>
    </row>
    <row r="139" spans="1:17" ht="13.5" x14ac:dyDescent="0.25">
      <c r="A139" s="23">
        <f t="shared" si="14"/>
        <v>37</v>
      </c>
      <c r="B139" s="23" t="s">
        <v>559</v>
      </c>
      <c r="C139" s="26" t="s">
        <v>137</v>
      </c>
      <c r="D139" s="24" t="s">
        <v>12</v>
      </c>
      <c r="E139" s="24">
        <v>1</v>
      </c>
      <c r="F139" s="29">
        <v>9</v>
      </c>
      <c r="G139" s="70"/>
      <c r="H139" s="24"/>
      <c r="I139" s="26"/>
      <c r="J139" s="39"/>
      <c r="K139" s="31"/>
      <c r="L139" s="33" t="e">
        <f t="shared" si="15"/>
        <v>#DIV/0!</v>
      </c>
      <c r="M139" s="30"/>
      <c r="N139" s="33">
        <f t="shared" si="16"/>
        <v>0</v>
      </c>
      <c r="O139" s="33" t="e">
        <f t="shared" si="17"/>
        <v>#DIV/0!</v>
      </c>
      <c r="P139" s="69" t="e">
        <f t="shared" si="12"/>
        <v>#DIV/0!</v>
      </c>
      <c r="Q139" s="69" t="e">
        <f t="shared" si="13"/>
        <v>#DIV/0!</v>
      </c>
    </row>
    <row r="140" spans="1:17" ht="13.5" x14ac:dyDescent="0.25">
      <c r="A140" s="23">
        <f t="shared" si="14"/>
        <v>38</v>
      </c>
      <c r="B140" s="23" t="s">
        <v>560</v>
      </c>
      <c r="C140" s="26" t="s">
        <v>138</v>
      </c>
      <c r="D140" s="24" t="s">
        <v>12</v>
      </c>
      <c r="E140" s="24">
        <v>1</v>
      </c>
      <c r="F140" s="29">
        <v>4</v>
      </c>
      <c r="G140" s="70"/>
      <c r="H140" s="24"/>
      <c r="I140" s="26"/>
      <c r="J140" s="39"/>
      <c r="K140" s="31"/>
      <c r="L140" s="33" t="e">
        <f t="shared" si="15"/>
        <v>#DIV/0!</v>
      </c>
      <c r="M140" s="30"/>
      <c r="N140" s="33">
        <f t="shared" si="16"/>
        <v>0</v>
      </c>
      <c r="O140" s="33" t="e">
        <f t="shared" si="17"/>
        <v>#DIV/0!</v>
      </c>
      <c r="P140" s="69" t="e">
        <f t="shared" ref="P140:P202" si="18">F140*L140</f>
        <v>#DIV/0!</v>
      </c>
      <c r="Q140" s="69" t="e">
        <f t="shared" ref="Q140:Q202" si="19">F140*O140</f>
        <v>#DIV/0!</v>
      </c>
    </row>
    <row r="141" spans="1:17" ht="13.5" x14ac:dyDescent="0.25">
      <c r="A141" s="23">
        <f t="shared" si="14"/>
        <v>39</v>
      </c>
      <c r="B141" s="23" t="s">
        <v>561</v>
      </c>
      <c r="C141" s="26" t="s">
        <v>139</v>
      </c>
      <c r="D141" s="24" t="s">
        <v>12</v>
      </c>
      <c r="E141" s="24">
        <v>1</v>
      </c>
      <c r="F141" s="29">
        <v>1</v>
      </c>
      <c r="G141" s="70"/>
      <c r="H141" s="24"/>
      <c r="I141" s="26"/>
      <c r="J141" s="39"/>
      <c r="K141" s="31"/>
      <c r="L141" s="33" t="e">
        <f t="shared" si="15"/>
        <v>#DIV/0!</v>
      </c>
      <c r="M141" s="30"/>
      <c r="N141" s="33">
        <f t="shared" si="16"/>
        <v>0</v>
      </c>
      <c r="O141" s="33" t="e">
        <f t="shared" si="17"/>
        <v>#DIV/0!</v>
      </c>
      <c r="P141" s="69" t="e">
        <f t="shared" si="18"/>
        <v>#DIV/0!</v>
      </c>
      <c r="Q141" s="69" t="e">
        <f t="shared" si="19"/>
        <v>#DIV/0!</v>
      </c>
    </row>
    <row r="142" spans="1:17" s="275" customFormat="1" x14ac:dyDescent="0.2">
      <c r="A142" s="251">
        <f t="shared" si="14"/>
        <v>40</v>
      </c>
      <c r="B142" s="251" t="s">
        <v>562</v>
      </c>
      <c r="C142" s="247" t="s">
        <v>140</v>
      </c>
      <c r="D142" s="251" t="s">
        <v>12</v>
      </c>
      <c r="E142" s="251">
        <v>1</v>
      </c>
      <c r="F142" s="276">
        <v>2</v>
      </c>
      <c r="G142" s="276"/>
      <c r="H142" s="245"/>
      <c r="I142" s="247"/>
      <c r="J142" s="251"/>
      <c r="K142" s="277"/>
      <c r="L142" s="271"/>
      <c r="M142" s="245"/>
      <c r="N142" s="271"/>
      <c r="O142" s="271"/>
      <c r="P142" s="278"/>
      <c r="Q142" s="278"/>
    </row>
    <row r="143" spans="1:17" ht="13.5" x14ac:dyDescent="0.25">
      <c r="A143" s="23">
        <f t="shared" si="14"/>
        <v>41</v>
      </c>
      <c r="B143" s="23" t="s">
        <v>563</v>
      </c>
      <c r="C143" s="26" t="s">
        <v>141</v>
      </c>
      <c r="D143" s="24" t="s">
        <v>12</v>
      </c>
      <c r="E143" s="24">
        <v>1</v>
      </c>
      <c r="F143" s="29">
        <v>6</v>
      </c>
      <c r="G143" s="70"/>
      <c r="H143" s="24"/>
      <c r="I143" s="26"/>
      <c r="J143" s="39"/>
      <c r="K143" s="31"/>
      <c r="L143" s="33" t="e">
        <f t="shared" si="15"/>
        <v>#DIV/0!</v>
      </c>
      <c r="M143" s="30"/>
      <c r="N143" s="33">
        <f t="shared" si="16"/>
        <v>0</v>
      </c>
      <c r="O143" s="33" t="e">
        <f t="shared" si="17"/>
        <v>#DIV/0!</v>
      </c>
      <c r="P143" s="69" t="e">
        <f t="shared" si="18"/>
        <v>#DIV/0!</v>
      </c>
      <c r="Q143" s="69" t="e">
        <f t="shared" si="19"/>
        <v>#DIV/0!</v>
      </c>
    </row>
    <row r="144" spans="1:17" ht="13.5" x14ac:dyDescent="0.25">
      <c r="A144" s="23">
        <f t="shared" si="14"/>
        <v>42</v>
      </c>
      <c r="B144" s="23" t="s">
        <v>564</v>
      </c>
      <c r="C144" s="26" t="s">
        <v>142</v>
      </c>
      <c r="D144" s="24" t="s">
        <v>12</v>
      </c>
      <c r="E144" s="24">
        <v>1</v>
      </c>
      <c r="F144" s="29">
        <v>4</v>
      </c>
      <c r="G144" s="70"/>
      <c r="H144" s="24"/>
      <c r="I144" s="26"/>
      <c r="J144" s="39"/>
      <c r="K144" s="31"/>
      <c r="L144" s="33" t="e">
        <f t="shared" si="15"/>
        <v>#DIV/0!</v>
      </c>
      <c r="M144" s="30"/>
      <c r="N144" s="33">
        <f t="shared" si="16"/>
        <v>0</v>
      </c>
      <c r="O144" s="33" t="e">
        <f t="shared" si="17"/>
        <v>#DIV/0!</v>
      </c>
      <c r="P144" s="69" t="e">
        <f t="shared" si="18"/>
        <v>#DIV/0!</v>
      </c>
      <c r="Q144" s="69" t="e">
        <f t="shared" si="19"/>
        <v>#DIV/0!</v>
      </c>
    </row>
    <row r="145" spans="1:17" s="275" customFormat="1" x14ac:dyDescent="0.2">
      <c r="A145" s="251">
        <f t="shared" si="14"/>
        <v>43</v>
      </c>
      <c r="B145" s="251" t="s">
        <v>565</v>
      </c>
      <c r="C145" s="247" t="s">
        <v>143</v>
      </c>
      <c r="D145" s="251" t="s">
        <v>12</v>
      </c>
      <c r="E145" s="251">
        <v>1</v>
      </c>
      <c r="F145" s="276">
        <v>1</v>
      </c>
      <c r="G145" s="276"/>
      <c r="H145" s="245"/>
      <c r="I145" s="247"/>
      <c r="J145" s="251"/>
      <c r="K145" s="277"/>
      <c r="L145" s="271"/>
      <c r="M145" s="245"/>
      <c r="N145" s="271"/>
      <c r="O145" s="271"/>
      <c r="P145" s="278"/>
      <c r="Q145" s="278"/>
    </row>
    <row r="146" spans="1:17" ht="13.5" x14ac:dyDescent="0.25">
      <c r="A146" s="23">
        <f t="shared" si="14"/>
        <v>44</v>
      </c>
      <c r="B146" s="23" t="s">
        <v>566</v>
      </c>
      <c r="C146" s="26" t="s">
        <v>144</v>
      </c>
      <c r="D146" s="24" t="s">
        <v>12</v>
      </c>
      <c r="E146" s="24">
        <v>1</v>
      </c>
      <c r="F146" s="29">
        <v>3</v>
      </c>
      <c r="G146" s="70"/>
      <c r="H146" s="23"/>
      <c r="I146" s="26"/>
      <c r="J146" s="39"/>
      <c r="K146" s="31"/>
      <c r="L146" s="33" t="e">
        <f t="shared" si="15"/>
        <v>#DIV/0!</v>
      </c>
      <c r="M146" s="30"/>
      <c r="N146" s="33">
        <f t="shared" si="16"/>
        <v>0</v>
      </c>
      <c r="O146" s="33" t="e">
        <f t="shared" si="17"/>
        <v>#DIV/0!</v>
      </c>
      <c r="P146" s="69" t="e">
        <f t="shared" si="18"/>
        <v>#DIV/0!</v>
      </c>
      <c r="Q146" s="69" t="e">
        <f t="shared" si="19"/>
        <v>#DIV/0!</v>
      </c>
    </row>
    <row r="147" spans="1:17" ht="13.5" x14ac:dyDescent="0.25">
      <c r="A147" s="23">
        <f t="shared" si="14"/>
        <v>45</v>
      </c>
      <c r="B147" s="23" t="s">
        <v>567</v>
      </c>
      <c r="C147" s="26" t="s">
        <v>145</v>
      </c>
      <c r="D147" s="24" t="s">
        <v>12</v>
      </c>
      <c r="E147" s="24">
        <v>1</v>
      </c>
      <c r="F147" s="29">
        <v>7</v>
      </c>
      <c r="G147" s="70"/>
      <c r="H147" s="24"/>
      <c r="I147" s="26"/>
      <c r="J147" s="39"/>
      <c r="K147" s="31"/>
      <c r="L147" s="33" t="e">
        <f t="shared" si="15"/>
        <v>#DIV/0!</v>
      </c>
      <c r="M147" s="30"/>
      <c r="N147" s="33">
        <f t="shared" si="16"/>
        <v>0</v>
      </c>
      <c r="O147" s="33" t="e">
        <f t="shared" si="17"/>
        <v>#DIV/0!</v>
      </c>
      <c r="P147" s="69" t="e">
        <f t="shared" si="18"/>
        <v>#DIV/0!</v>
      </c>
      <c r="Q147" s="69" t="e">
        <f t="shared" si="19"/>
        <v>#DIV/0!</v>
      </c>
    </row>
    <row r="148" spans="1:17" ht="13.5" x14ac:dyDescent="0.25">
      <c r="A148" s="23">
        <f t="shared" si="14"/>
        <v>46</v>
      </c>
      <c r="B148" s="23" t="s">
        <v>568</v>
      </c>
      <c r="C148" s="26" t="s">
        <v>146</v>
      </c>
      <c r="D148" s="24" t="s">
        <v>12</v>
      </c>
      <c r="E148" s="24">
        <v>1</v>
      </c>
      <c r="F148" s="29">
        <v>4</v>
      </c>
      <c r="G148" s="70"/>
      <c r="H148" s="24"/>
      <c r="I148" s="26"/>
      <c r="J148" s="39"/>
      <c r="K148" s="31"/>
      <c r="L148" s="33" t="e">
        <f t="shared" si="15"/>
        <v>#DIV/0!</v>
      </c>
      <c r="M148" s="30"/>
      <c r="N148" s="33">
        <f t="shared" si="16"/>
        <v>0</v>
      </c>
      <c r="O148" s="33" t="e">
        <f t="shared" si="17"/>
        <v>#DIV/0!</v>
      </c>
      <c r="P148" s="69" t="e">
        <f t="shared" si="18"/>
        <v>#DIV/0!</v>
      </c>
      <c r="Q148" s="69" t="e">
        <f t="shared" si="19"/>
        <v>#DIV/0!</v>
      </c>
    </row>
    <row r="149" spans="1:17" ht="26.25" x14ac:dyDescent="0.25">
      <c r="A149" s="23">
        <f t="shared" si="14"/>
        <v>47</v>
      </c>
      <c r="B149" s="23" t="s">
        <v>1127</v>
      </c>
      <c r="C149" s="26" t="s">
        <v>1121</v>
      </c>
      <c r="D149" s="24" t="s">
        <v>12</v>
      </c>
      <c r="E149" s="24">
        <v>1</v>
      </c>
      <c r="F149" s="29">
        <v>5</v>
      </c>
      <c r="G149" s="70"/>
      <c r="H149" s="24"/>
      <c r="I149" s="26"/>
      <c r="J149" s="39"/>
      <c r="K149" s="31"/>
      <c r="L149" s="33" t="e">
        <f t="shared" si="15"/>
        <v>#DIV/0!</v>
      </c>
      <c r="M149" s="30"/>
      <c r="N149" s="33">
        <f t="shared" ref="N149" si="20">K149*(1+M149/100)</f>
        <v>0</v>
      </c>
      <c r="O149" s="33" t="e">
        <f t="shared" ref="O149" si="21">(N149/J149)</f>
        <v>#DIV/0!</v>
      </c>
      <c r="P149" s="69" t="e">
        <f t="shared" si="18"/>
        <v>#DIV/0!</v>
      </c>
      <c r="Q149" s="69" t="e">
        <f t="shared" si="19"/>
        <v>#DIV/0!</v>
      </c>
    </row>
    <row r="150" spans="1:17" ht="13.5" x14ac:dyDescent="0.25">
      <c r="A150" s="23">
        <f t="shared" si="14"/>
        <v>48</v>
      </c>
      <c r="B150" s="23" t="s">
        <v>570</v>
      </c>
      <c r="C150" s="26" t="s">
        <v>147</v>
      </c>
      <c r="D150" s="24" t="s">
        <v>12</v>
      </c>
      <c r="E150" s="24">
        <v>1</v>
      </c>
      <c r="F150" s="29">
        <v>26</v>
      </c>
      <c r="G150" s="70"/>
      <c r="H150" s="24"/>
      <c r="I150" s="26"/>
      <c r="J150" s="39"/>
      <c r="K150" s="31"/>
      <c r="L150" s="33" t="e">
        <f t="shared" si="15"/>
        <v>#DIV/0!</v>
      </c>
      <c r="M150" s="30"/>
      <c r="N150" s="33">
        <f t="shared" si="16"/>
        <v>0</v>
      </c>
      <c r="O150" s="33" t="e">
        <f t="shared" si="17"/>
        <v>#DIV/0!</v>
      </c>
      <c r="P150" s="69" t="e">
        <f t="shared" si="18"/>
        <v>#DIV/0!</v>
      </c>
      <c r="Q150" s="69" t="e">
        <f t="shared" si="19"/>
        <v>#DIV/0!</v>
      </c>
    </row>
    <row r="151" spans="1:17" ht="13.5" x14ac:dyDescent="0.25">
      <c r="A151" s="23">
        <f t="shared" si="14"/>
        <v>49</v>
      </c>
      <c r="B151" s="23" t="s">
        <v>571</v>
      </c>
      <c r="C151" s="26" t="s">
        <v>148</v>
      </c>
      <c r="D151" s="24" t="s">
        <v>12</v>
      </c>
      <c r="E151" s="24">
        <v>1</v>
      </c>
      <c r="F151" s="29">
        <v>23</v>
      </c>
      <c r="G151" s="70"/>
      <c r="H151" s="24"/>
      <c r="I151" s="26"/>
      <c r="J151" s="39"/>
      <c r="K151" s="31"/>
      <c r="L151" s="33" t="e">
        <f t="shared" si="15"/>
        <v>#DIV/0!</v>
      </c>
      <c r="M151" s="30"/>
      <c r="N151" s="33">
        <f t="shared" si="16"/>
        <v>0</v>
      </c>
      <c r="O151" s="33" t="e">
        <f t="shared" si="17"/>
        <v>#DIV/0!</v>
      </c>
      <c r="P151" s="69" t="e">
        <f t="shared" si="18"/>
        <v>#DIV/0!</v>
      </c>
      <c r="Q151" s="69" t="e">
        <f t="shared" si="19"/>
        <v>#DIV/0!</v>
      </c>
    </row>
    <row r="152" spans="1:17" ht="13.5" x14ac:dyDescent="0.25">
      <c r="A152" s="23">
        <f t="shared" si="14"/>
        <v>50</v>
      </c>
      <c r="B152" s="23" t="s">
        <v>569</v>
      </c>
      <c r="C152" s="26" t="s">
        <v>149</v>
      </c>
      <c r="D152" s="24" t="s">
        <v>12</v>
      </c>
      <c r="E152" s="24">
        <v>1</v>
      </c>
      <c r="F152" s="29">
        <v>10</v>
      </c>
      <c r="G152" s="70"/>
      <c r="H152" s="23"/>
      <c r="I152" s="26"/>
      <c r="J152" s="39"/>
      <c r="K152" s="31"/>
      <c r="L152" s="33" t="e">
        <f t="shared" si="15"/>
        <v>#DIV/0!</v>
      </c>
      <c r="M152" s="30"/>
      <c r="N152" s="33">
        <f t="shared" si="16"/>
        <v>0</v>
      </c>
      <c r="O152" s="33" t="e">
        <f t="shared" si="17"/>
        <v>#DIV/0!</v>
      </c>
      <c r="P152" s="69" t="e">
        <f t="shared" si="18"/>
        <v>#DIV/0!</v>
      </c>
      <c r="Q152" s="69" t="e">
        <f t="shared" si="19"/>
        <v>#DIV/0!</v>
      </c>
    </row>
    <row r="153" spans="1:17" s="275" customFormat="1" x14ac:dyDescent="0.2">
      <c r="A153" s="251">
        <f t="shared" si="14"/>
        <v>51</v>
      </c>
      <c r="B153" s="251" t="s">
        <v>572</v>
      </c>
      <c r="C153" s="247" t="s">
        <v>150</v>
      </c>
      <c r="D153" s="251" t="s">
        <v>12</v>
      </c>
      <c r="E153" s="251">
        <v>1</v>
      </c>
      <c r="F153" s="276">
        <v>72</v>
      </c>
      <c r="G153" s="276"/>
      <c r="H153" s="245"/>
      <c r="I153" s="247"/>
      <c r="J153" s="251"/>
      <c r="K153" s="277"/>
      <c r="L153" s="271"/>
      <c r="M153" s="245"/>
      <c r="N153" s="271"/>
      <c r="O153" s="271"/>
      <c r="P153" s="278"/>
      <c r="Q153" s="278"/>
    </row>
    <row r="154" spans="1:17" ht="26.25" x14ac:dyDescent="0.25">
      <c r="A154" s="23">
        <f t="shared" si="14"/>
        <v>52</v>
      </c>
      <c r="B154" s="23">
        <v>110944</v>
      </c>
      <c r="C154" s="26" t="s">
        <v>1187</v>
      </c>
      <c r="D154" s="24" t="s">
        <v>12</v>
      </c>
      <c r="E154" s="24">
        <v>1</v>
      </c>
      <c r="F154" s="29">
        <v>5</v>
      </c>
      <c r="G154" s="70"/>
      <c r="H154" s="24"/>
      <c r="I154" s="26"/>
      <c r="J154" s="39"/>
      <c r="K154" s="31"/>
      <c r="L154" s="33" t="e">
        <f t="shared" si="15"/>
        <v>#DIV/0!</v>
      </c>
      <c r="M154" s="30"/>
      <c r="N154" s="33">
        <f t="shared" si="16"/>
        <v>0</v>
      </c>
      <c r="O154" s="33" t="e">
        <f t="shared" si="17"/>
        <v>#DIV/0!</v>
      </c>
      <c r="P154" s="69" t="e">
        <f t="shared" si="18"/>
        <v>#DIV/0!</v>
      </c>
      <c r="Q154" s="69" t="e">
        <f t="shared" si="19"/>
        <v>#DIV/0!</v>
      </c>
    </row>
    <row r="155" spans="1:17" ht="26.25" x14ac:dyDescent="0.25">
      <c r="A155" s="23">
        <f t="shared" si="14"/>
        <v>53</v>
      </c>
      <c r="B155" s="23">
        <v>111474</v>
      </c>
      <c r="C155" s="26" t="s">
        <v>1186</v>
      </c>
      <c r="D155" s="24" t="s">
        <v>12</v>
      </c>
      <c r="E155" s="24">
        <v>1</v>
      </c>
      <c r="F155" s="29">
        <v>5</v>
      </c>
      <c r="G155" s="70"/>
      <c r="H155" s="24"/>
      <c r="I155" s="26"/>
      <c r="J155" s="39"/>
      <c r="K155" s="31"/>
      <c r="L155" s="33" t="e">
        <f t="shared" si="15"/>
        <v>#DIV/0!</v>
      </c>
      <c r="M155" s="30"/>
      <c r="N155" s="33">
        <f t="shared" si="16"/>
        <v>0</v>
      </c>
      <c r="O155" s="33" t="e">
        <f t="shared" si="17"/>
        <v>#DIV/0!</v>
      </c>
      <c r="P155" s="69" t="e">
        <f t="shared" si="18"/>
        <v>#DIV/0!</v>
      </c>
      <c r="Q155" s="69" t="e">
        <f t="shared" si="19"/>
        <v>#DIV/0!</v>
      </c>
    </row>
    <row r="156" spans="1:17" ht="26.25" x14ac:dyDescent="0.25">
      <c r="A156" s="23">
        <f t="shared" si="14"/>
        <v>54</v>
      </c>
      <c r="B156" s="23">
        <v>111475</v>
      </c>
      <c r="C156" s="26" t="s">
        <v>1185</v>
      </c>
      <c r="D156" s="24" t="s">
        <v>12</v>
      </c>
      <c r="E156" s="24">
        <v>1</v>
      </c>
      <c r="F156" s="29">
        <v>16</v>
      </c>
      <c r="G156" s="70"/>
      <c r="H156" s="24"/>
      <c r="I156" s="26"/>
      <c r="J156" s="39"/>
      <c r="K156" s="31"/>
      <c r="L156" s="33" t="e">
        <f t="shared" si="15"/>
        <v>#DIV/0!</v>
      </c>
      <c r="M156" s="30"/>
      <c r="N156" s="33">
        <f t="shared" si="16"/>
        <v>0</v>
      </c>
      <c r="O156" s="33" t="e">
        <f t="shared" si="17"/>
        <v>#DIV/0!</v>
      </c>
      <c r="P156" s="69" t="e">
        <f t="shared" si="18"/>
        <v>#DIV/0!</v>
      </c>
      <c r="Q156" s="69" t="e">
        <f t="shared" si="19"/>
        <v>#DIV/0!</v>
      </c>
    </row>
    <row r="157" spans="1:17" ht="26.25" x14ac:dyDescent="0.25">
      <c r="A157" s="23">
        <f t="shared" si="14"/>
        <v>55</v>
      </c>
      <c r="B157" s="23" t="s">
        <v>573</v>
      </c>
      <c r="C157" s="26" t="s">
        <v>151</v>
      </c>
      <c r="D157" s="24" t="s">
        <v>12</v>
      </c>
      <c r="E157" s="24">
        <v>1</v>
      </c>
      <c r="F157" s="29">
        <v>1</v>
      </c>
      <c r="G157" s="70"/>
      <c r="H157" s="24"/>
      <c r="I157" s="26"/>
      <c r="J157" s="39"/>
      <c r="K157" s="31"/>
      <c r="L157" s="33" t="e">
        <f t="shared" si="15"/>
        <v>#DIV/0!</v>
      </c>
      <c r="M157" s="30"/>
      <c r="N157" s="33">
        <f t="shared" si="16"/>
        <v>0</v>
      </c>
      <c r="O157" s="33" t="e">
        <f t="shared" si="17"/>
        <v>#DIV/0!</v>
      </c>
      <c r="P157" s="69" t="e">
        <f t="shared" si="18"/>
        <v>#DIV/0!</v>
      </c>
      <c r="Q157" s="69" t="e">
        <f t="shared" si="19"/>
        <v>#DIV/0!</v>
      </c>
    </row>
    <row r="158" spans="1:17" s="10" customFormat="1" ht="16.5" x14ac:dyDescent="0.3">
      <c r="A158" s="90"/>
      <c r="B158" s="91"/>
      <c r="C158" s="91"/>
      <c r="D158" s="91"/>
      <c r="E158" s="91"/>
      <c r="F158" s="91"/>
      <c r="G158" s="91"/>
      <c r="H158" s="91"/>
      <c r="I158" s="91"/>
      <c r="J158" s="91"/>
      <c r="K158" s="91"/>
      <c r="L158" s="91"/>
      <c r="M158" s="91"/>
      <c r="N158" s="91"/>
      <c r="O158" s="92" t="s">
        <v>1128</v>
      </c>
      <c r="P158" s="93" t="e">
        <f>SUM(P103:P157)</f>
        <v>#DIV/0!</v>
      </c>
      <c r="Q158" s="93" t="e">
        <f>SUM(Q103:Q157)</f>
        <v>#DIV/0!</v>
      </c>
    </row>
    <row r="159" spans="1:17" s="4" customFormat="1" ht="32.450000000000003" customHeight="1" x14ac:dyDescent="0.25">
      <c r="A159" s="104"/>
      <c r="B159" s="104"/>
      <c r="C159" s="283" t="s">
        <v>1129</v>
      </c>
      <c r="D159" s="284"/>
      <c r="E159" s="285"/>
      <c r="F159" s="111"/>
      <c r="G159" s="111"/>
      <c r="H159" s="112"/>
      <c r="I159" s="104"/>
      <c r="J159" s="104"/>
      <c r="K159" s="104"/>
      <c r="L159" s="104"/>
      <c r="M159" s="104"/>
      <c r="N159" s="110"/>
      <c r="O159" s="110"/>
      <c r="P159" s="108"/>
      <c r="Q159" s="108"/>
    </row>
    <row r="160" spans="1:17" s="13" customFormat="1" ht="27.6" customHeight="1" x14ac:dyDescent="0.25">
      <c r="A160" s="72"/>
      <c r="B160" s="72"/>
      <c r="C160" s="286" t="s">
        <v>152</v>
      </c>
      <c r="D160" s="286"/>
      <c r="E160" s="286"/>
      <c r="F160" s="29"/>
      <c r="G160" s="29"/>
      <c r="H160" s="23"/>
      <c r="I160" s="71"/>
      <c r="J160" s="39"/>
      <c r="K160" s="31"/>
      <c r="L160" s="32"/>
      <c r="M160" s="30"/>
      <c r="N160" s="32"/>
      <c r="O160" s="32"/>
      <c r="P160" s="33"/>
      <c r="Q160" s="69"/>
    </row>
    <row r="161" spans="1:17" s="68" customFormat="1" ht="13.5" x14ac:dyDescent="0.25">
      <c r="A161" s="23">
        <f t="shared" ref="A161" si="22">+A160+1</f>
        <v>1</v>
      </c>
      <c r="B161" s="23" t="s">
        <v>574</v>
      </c>
      <c r="C161" s="26" t="s">
        <v>153</v>
      </c>
      <c r="D161" s="24" t="s">
        <v>12</v>
      </c>
      <c r="E161" s="24">
        <v>1</v>
      </c>
      <c r="F161" s="29">
        <v>475</v>
      </c>
      <c r="G161" s="70"/>
      <c r="H161" s="24"/>
      <c r="I161" s="26"/>
      <c r="J161" s="39"/>
      <c r="K161" s="31"/>
      <c r="L161" s="33" t="e">
        <f>(K161/J161)</f>
        <v>#DIV/0!</v>
      </c>
      <c r="M161" s="30"/>
      <c r="N161" s="33">
        <f t="shared" ref="N161:N163" si="23">K161*(1+M161/100)</f>
        <v>0</v>
      </c>
      <c r="O161" s="33" t="e">
        <f t="shared" ref="O161:O163" si="24">(N161/J161)</f>
        <v>#DIV/0!</v>
      </c>
      <c r="P161" s="69" t="e">
        <f t="shared" si="18"/>
        <v>#DIV/0!</v>
      </c>
      <c r="Q161" s="69" t="e">
        <f t="shared" si="19"/>
        <v>#DIV/0!</v>
      </c>
    </row>
    <row r="162" spans="1:17" s="68" customFormat="1" ht="13.5" x14ac:dyDescent="0.25">
      <c r="A162" s="24">
        <f>+A161+1</f>
        <v>2</v>
      </c>
      <c r="B162" s="23" t="s">
        <v>575</v>
      </c>
      <c r="C162" s="26" t="s">
        <v>154</v>
      </c>
      <c r="D162" s="24" t="s">
        <v>12</v>
      </c>
      <c r="E162" s="24">
        <v>1</v>
      </c>
      <c r="F162" s="29">
        <v>75</v>
      </c>
      <c r="G162" s="70"/>
      <c r="H162" s="24"/>
      <c r="I162" s="26"/>
      <c r="J162" s="39"/>
      <c r="K162" s="31"/>
      <c r="L162" s="33" t="e">
        <f>(K162/J162)</f>
        <v>#DIV/0!</v>
      </c>
      <c r="M162" s="30"/>
      <c r="N162" s="33">
        <f t="shared" si="23"/>
        <v>0</v>
      </c>
      <c r="O162" s="33" t="e">
        <f t="shared" si="24"/>
        <v>#DIV/0!</v>
      </c>
      <c r="P162" s="69" t="e">
        <f t="shared" si="18"/>
        <v>#DIV/0!</v>
      </c>
      <c r="Q162" s="69" t="e">
        <f t="shared" si="19"/>
        <v>#DIV/0!</v>
      </c>
    </row>
    <row r="163" spans="1:17" s="68" customFormat="1" ht="13.5" x14ac:dyDescent="0.25">
      <c r="A163" s="24">
        <f>+A162+1</f>
        <v>3</v>
      </c>
      <c r="B163" s="23" t="s">
        <v>576</v>
      </c>
      <c r="C163" s="26" t="s">
        <v>155</v>
      </c>
      <c r="D163" s="24" t="s">
        <v>12</v>
      </c>
      <c r="E163" s="24">
        <v>1</v>
      </c>
      <c r="F163" s="29">
        <v>2475</v>
      </c>
      <c r="G163" s="70"/>
      <c r="H163" s="24"/>
      <c r="I163" s="26"/>
      <c r="J163" s="39"/>
      <c r="K163" s="31"/>
      <c r="L163" s="33" t="e">
        <f>(K163/J163)</f>
        <v>#DIV/0!</v>
      </c>
      <c r="M163" s="30"/>
      <c r="N163" s="33">
        <f t="shared" si="23"/>
        <v>0</v>
      </c>
      <c r="O163" s="33" t="e">
        <f t="shared" si="24"/>
        <v>#DIV/0!</v>
      </c>
      <c r="P163" s="69" t="e">
        <f t="shared" si="18"/>
        <v>#DIV/0!</v>
      </c>
      <c r="Q163" s="69" t="e">
        <f t="shared" si="19"/>
        <v>#DIV/0!</v>
      </c>
    </row>
    <row r="164" spans="1:17" s="13" customFormat="1" ht="29.45" customHeight="1" x14ac:dyDescent="0.25">
      <c r="A164" s="72"/>
      <c r="B164" s="72"/>
      <c r="C164" s="286" t="s">
        <v>156</v>
      </c>
      <c r="D164" s="286"/>
      <c r="E164" s="286"/>
      <c r="F164" s="29"/>
      <c r="G164" s="29"/>
      <c r="H164" s="23"/>
      <c r="I164" s="71"/>
      <c r="J164" s="39"/>
      <c r="K164" s="31"/>
      <c r="L164" s="32"/>
      <c r="M164" s="30"/>
      <c r="N164" s="33"/>
      <c r="O164" s="32"/>
      <c r="P164" s="69"/>
      <c r="Q164" s="69"/>
    </row>
    <row r="165" spans="1:17" s="68" customFormat="1" ht="13.5" x14ac:dyDescent="0.25">
      <c r="A165" s="24">
        <f>+A163+1</f>
        <v>4</v>
      </c>
      <c r="B165" s="23" t="s">
        <v>577</v>
      </c>
      <c r="C165" s="26" t="s">
        <v>157</v>
      </c>
      <c r="D165" s="24" t="s">
        <v>12</v>
      </c>
      <c r="E165" s="24">
        <v>1</v>
      </c>
      <c r="F165" s="29">
        <v>12</v>
      </c>
      <c r="G165" s="70"/>
      <c r="H165" s="24"/>
      <c r="I165" s="26"/>
      <c r="J165" s="39"/>
      <c r="K165" s="31"/>
      <c r="L165" s="33" t="e">
        <f t="shared" ref="L165:L177" si="25">(K165/J165)</f>
        <v>#DIV/0!</v>
      </c>
      <c r="M165" s="30"/>
      <c r="N165" s="33">
        <f t="shared" ref="N165:N203" si="26">K165*(1+M165/100)</f>
        <v>0</v>
      </c>
      <c r="O165" s="33" t="e">
        <f t="shared" ref="O165:O203" si="27">(N165/J165)</f>
        <v>#DIV/0!</v>
      </c>
      <c r="P165" s="69" t="e">
        <f t="shared" si="18"/>
        <v>#DIV/0!</v>
      </c>
      <c r="Q165" s="69" t="e">
        <f t="shared" si="19"/>
        <v>#DIV/0!</v>
      </c>
    </row>
    <row r="166" spans="1:17" ht="13.5" x14ac:dyDescent="0.25">
      <c r="A166" s="24">
        <f t="shared" ref="A166:A177" si="28">+A165+1</f>
        <v>5</v>
      </c>
      <c r="B166" s="23" t="s">
        <v>578</v>
      </c>
      <c r="C166" s="26" t="s">
        <v>153</v>
      </c>
      <c r="D166" s="24" t="s">
        <v>12</v>
      </c>
      <c r="E166" s="24">
        <v>1</v>
      </c>
      <c r="F166" s="29">
        <v>420</v>
      </c>
      <c r="G166" s="70"/>
      <c r="H166" s="24"/>
      <c r="I166" s="26"/>
      <c r="J166" s="39"/>
      <c r="K166" s="31"/>
      <c r="L166" s="33" t="e">
        <f t="shared" si="25"/>
        <v>#DIV/0!</v>
      </c>
      <c r="M166" s="30"/>
      <c r="N166" s="33">
        <f t="shared" si="26"/>
        <v>0</v>
      </c>
      <c r="O166" s="33" t="e">
        <f t="shared" si="27"/>
        <v>#DIV/0!</v>
      </c>
      <c r="P166" s="69" t="e">
        <f t="shared" si="18"/>
        <v>#DIV/0!</v>
      </c>
      <c r="Q166" s="69" t="e">
        <f t="shared" si="19"/>
        <v>#DIV/0!</v>
      </c>
    </row>
    <row r="167" spans="1:17" ht="13.5" x14ac:dyDescent="0.25">
      <c r="A167" s="24">
        <f t="shared" si="28"/>
        <v>6</v>
      </c>
      <c r="B167" s="23" t="s">
        <v>579</v>
      </c>
      <c r="C167" s="26" t="s">
        <v>155</v>
      </c>
      <c r="D167" s="24" t="s">
        <v>12</v>
      </c>
      <c r="E167" s="24">
        <v>1</v>
      </c>
      <c r="F167" s="29">
        <v>60</v>
      </c>
      <c r="G167" s="70"/>
      <c r="H167" s="24"/>
      <c r="I167" s="26"/>
      <c r="J167" s="39"/>
      <c r="K167" s="31"/>
      <c r="L167" s="33" t="e">
        <f t="shared" si="25"/>
        <v>#DIV/0!</v>
      </c>
      <c r="M167" s="30"/>
      <c r="N167" s="33">
        <f t="shared" si="26"/>
        <v>0</v>
      </c>
      <c r="O167" s="33" t="e">
        <f t="shared" si="27"/>
        <v>#DIV/0!</v>
      </c>
      <c r="P167" s="69" t="e">
        <f t="shared" si="18"/>
        <v>#DIV/0!</v>
      </c>
      <c r="Q167" s="69" t="e">
        <f t="shared" si="19"/>
        <v>#DIV/0!</v>
      </c>
    </row>
    <row r="168" spans="1:17" ht="13.5" x14ac:dyDescent="0.25">
      <c r="A168" s="24">
        <f t="shared" si="28"/>
        <v>7</v>
      </c>
      <c r="B168" s="23">
        <v>110920</v>
      </c>
      <c r="C168" s="26" t="s">
        <v>158</v>
      </c>
      <c r="D168" s="24" t="s">
        <v>12</v>
      </c>
      <c r="E168" s="24">
        <v>1</v>
      </c>
      <c r="F168" s="29">
        <v>240</v>
      </c>
      <c r="G168" s="70"/>
      <c r="H168" s="24"/>
      <c r="I168" s="26"/>
      <c r="J168" s="39"/>
      <c r="K168" s="31"/>
      <c r="L168" s="33" t="e">
        <f t="shared" si="25"/>
        <v>#DIV/0!</v>
      </c>
      <c r="M168" s="30"/>
      <c r="N168" s="33">
        <f t="shared" si="26"/>
        <v>0</v>
      </c>
      <c r="O168" s="33" t="e">
        <f t="shared" si="27"/>
        <v>#DIV/0!</v>
      </c>
      <c r="P168" s="69" t="e">
        <f t="shared" si="18"/>
        <v>#DIV/0!</v>
      </c>
      <c r="Q168" s="69" t="e">
        <f t="shared" si="19"/>
        <v>#DIV/0!</v>
      </c>
    </row>
    <row r="169" spans="1:17" ht="13.5" x14ac:dyDescent="0.25">
      <c r="A169" s="24">
        <f t="shared" si="28"/>
        <v>8</v>
      </c>
      <c r="B169" s="23" t="s">
        <v>580</v>
      </c>
      <c r="C169" s="26" t="s">
        <v>159</v>
      </c>
      <c r="D169" s="24" t="s">
        <v>12</v>
      </c>
      <c r="E169" s="24">
        <v>1</v>
      </c>
      <c r="F169" s="29">
        <v>828</v>
      </c>
      <c r="G169" s="70"/>
      <c r="H169" s="24"/>
      <c r="I169" s="26"/>
      <c r="J169" s="39"/>
      <c r="K169" s="31"/>
      <c r="L169" s="33" t="e">
        <f t="shared" si="25"/>
        <v>#DIV/0!</v>
      </c>
      <c r="M169" s="30"/>
      <c r="N169" s="33">
        <f t="shared" si="26"/>
        <v>0</v>
      </c>
      <c r="O169" s="33" t="e">
        <f t="shared" si="27"/>
        <v>#DIV/0!</v>
      </c>
      <c r="P169" s="69" t="e">
        <f t="shared" si="18"/>
        <v>#DIV/0!</v>
      </c>
      <c r="Q169" s="69" t="e">
        <f t="shared" si="19"/>
        <v>#DIV/0!</v>
      </c>
    </row>
    <row r="170" spans="1:17" ht="39" x14ac:dyDescent="0.25">
      <c r="A170" s="24">
        <f t="shared" si="28"/>
        <v>9</v>
      </c>
      <c r="B170" s="23" t="s">
        <v>581</v>
      </c>
      <c r="C170" s="26" t="s">
        <v>160</v>
      </c>
      <c r="D170" s="24" t="s">
        <v>12</v>
      </c>
      <c r="E170" s="73" t="s">
        <v>1096</v>
      </c>
      <c r="F170" s="29">
        <v>12</v>
      </c>
      <c r="G170" s="70"/>
      <c r="H170" s="23"/>
      <c r="I170" s="26"/>
      <c r="J170" s="39"/>
      <c r="K170" s="31"/>
      <c r="L170" s="33" t="e">
        <f t="shared" si="25"/>
        <v>#DIV/0!</v>
      </c>
      <c r="M170" s="30"/>
      <c r="N170" s="33">
        <f t="shared" si="26"/>
        <v>0</v>
      </c>
      <c r="O170" s="33" t="e">
        <f t="shared" si="27"/>
        <v>#DIV/0!</v>
      </c>
      <c r="P170" s="69" t="e">
        <f t="shared" si="18"/>
        <v>#DIV/0!</v>
      </c>
      <c r="Q170" s="69" t="e">
        <f t="shared" si="19"/>
        <v>#DIV/0!</v>
      </c>
    </row>
    <row r="171" spans="1:17" ht="26.25" x14ac:dyDescent="0.25">
      <c r="A171" s="24">
        <f t="shared" si="28"/>
        <v>10</v>
      </c>
      <c r="B171" s="23" t="s">
        <v>582</v>
      </c>
      <c r="C171" s="26" t="s">
        <v>161</v>
      </c>
      <c r="D171" s="24" t="s">
        <v>12</v>
      </c>
      <c r="E171" s="24">
        <v>1</v>
      </c>
      <c r="F171" s="29">
        <v>48</v>
      </c>
      <c r="G171" s="70"/>
      <c r="H171" s="23"/>
      <c r="I171" s="26"/>
      <c r="J171" s="39"/>
      <c r="K171" s="31"/>
      <c r="L171" s="33" t="e">
        <f t="shared" si="25"/>
        <v>#DIV/0!</v>
      </c>
      <c r="M171" s="30"/>
      <c r="N171" s="33">
        <f t="shared" si="26"/>
        <v>0</v>
      </c>
      <c r="O171" s="33" t="e">
        <f t="shared" si="27"/>
        <v>#DIV/0!</v>
      </c>
      <c r="P171" s="69" t="e">
        <f t="shared" si="18"/>
        <v>#DIV/0!</v>
      </c>
      <c r="Q171" s="69" t="e">
        <f t="shared" si="19"/>
        <v>#DIV/0!</v>
      </c>
    </row>
    <row r="172" spans="1:17" ht="26.25" x14ac:dyDescent="0.25">
      <c r="A172" s="24">
        <f t="shared" si="28"/>
        <v>11</v>
      </c>
      <c r="B172" s="49" t="s">
        <v>998</v>
      </c>
      <c r="C172" s="26" t="s">
        <v>162</v>
      </c>
      <c r="D172" s="24" t="s">
        <v>12</v>
      </c>
      <c r="E172" s="24">
        <v>1</v>
      </c>
      <c r="F172" s="29">
        <v>12</v>
      </c>
      <c r="G172" s="70"/>
      <c r="H172" s="23"/>
      <c r="I172" s="26"/>
      <c r="J172" s="39"/>
      <c r="K172" s="31"/>
      <c r="L172" s="33" t="e">
        <f t="shared" si="25"/>
        <v>#DIV/0!</v>
      </c>
      <c r="M172" s="30"/>
      <c r="N172" s="33">
        <f t="shared" si="26"/>
        <v>0</v>
      </c>
      <c r="O172" s="33" t="e">
        <f t="shared" si="27"/>
        <v>#DIV/0!</v>
      </c>
      <c r="P172" s="69" t="e">
        <f t="shared" si="18"/>
        <v>#DIV/0!</v>
      </c>
      <c r="Q172" s="69" t="e">
        <f t="shared" si="19"/>
        <v>#DIV/0!</v>
      </c>
    </row>
    <row r="173" spans="1:17" ht="39" x14ac:dyDescent="0.25">
      <c r="A173" s="24">
        <f t="shared" si="28"/>
        <v>12</v>
      </c>
      <c r="B173" s="23" t="s">
        <v>583</v>
      </c>
      <c r="C173" s="26" t="s">
        <v>1130</v>
      </c>
      <c r="D173" s="24" t="s">
        <v>12</v>
      </c>
      <c r="E173" s="24">
        <v>10</v>
      </c>
      <c r="F173" s="29">
        <v>12</v>
      </c>
      <c r="G173" s="70"/>
      <c r="H173" s="23"/>
      <c r="I173" s="26"/>
      <c r="J173" s="39"/>
      <c r="K173" s="31"/>
      <c r="L173" s="33" t="e">
        <f t="shared" si="25"/>
        <v>#DIV/0!</v>
      </c>
      <c r="M173" s="30"/>
      <c r="N173" s="33">
        <f t="shared" si="26"/>
        <v>0</v>
      </c>
      <c r="O173" s="33" t="e">
        <f t="shared" si="27"/>
        <v>#DIV/0!</v>
      </c>
      <c r="P173" s="69" t="e">
        <f t="shared" si="18"/>
        <v>#DIV/0!</v>
      </c>
      <c r="Q173" s="69" t="e">
        <f t="shared" si="19"/>
        <v>#DIV/0!</v>
      </c>
    </row>
    <row r="174" spans="1:17" ht="26.25" x14ac:dyDescent="0.25">
      <c r="A174" s="24">
        <f t="shared" si="28"/>
        <v>13</v>
      </c>
      <c r="B174" s="25" t="s">
        <v>992</v>
      </c>
      <c r="C174" s="26" t="s">
        <v>163</v>
      </c>
      <c r="D174" s="24" t="s">
        <v>12</v>
      </c>
      <c r="E174" s="73" t="s">
        <v>120</v>
      </c>
      <c r="F174" s="29">
        <v>36</v>
      </c>
      <c r="G174" s="70"/>
      <c r="H174" s="23"/>
      <c r="I174" s="26"/>
      <c r="J174" s="39"/>
      <c r="K174" s="31"/>
      <c r="L174" s="33" t="e">
        <f t="shared" si="25"/>
        <v>#DIV/0!</v>
      </c>
      <c r="M174" s="30"/>
      <c r="N174" s="33">
        <f t="shared" si="26"/>
        <v>0</v>
      </c>
      <c r="O174" s="33" t="e">
        <f t="shared" si="27"/>
        <v>#DIV/0!</v>
      </c>
      <c r="P174" s="69" t="e">
        <f t="shared" si="18"/>
        <v>#DIV/0!</v>
      </c>
      <c r="Q174" s="69" t="e">
        <f t="shared" si="19"/>
        <v>#DIV/0!</v>
      </c>
    </row>
    <row r="175" spans="1:17" ht="39" x14ac:dyDescent="0.25">
      <c r="A175" s="24">
        <f t="shared" si="28"/>
        <v>14</v>
      </c>
      <c r="B175" s="23" t="s">
        <v>584</v>
      </c>
      <c r="C175" s="26" t="s">
        <v>1131</v>
      </c>
      <c r="D175" s="24" t="s">
        <v>12</v>
      </c>
      <c r="E175" s="24">
        <v>10</v>
      </c>
      <c r="F175" s="29">
        <v>60</v>
      </c>
      <c r="G175" s="70"/>
      <c r="H175" s="23"/>
      <c r="I175" s="26"/>
      <c r="J175" s="39"/>
      <c r="K175" s="31"/>
      <c r="L175" s="33" t="e">
        <f t="shared" si="25"/>
        <v>#DIV/0!</v>
      </c>
      <c r="M175" s="30"/>
      <c r="N175" s="33">
        <f t="shared" si="26"/>
        <v>0</v>
      </c>
      <c r="O175" s="33" t="e">
        <f t="shared" si="27"/>
        <v>#DIV/0!</v>
      </c>
      <c r="P175" s="69" t="e">
        <f t="shared" si="18"/>
        <v>#DIV/0!</v>
      </c>
      <c r="Q175" s="69" t="e">
        <f t="shared" si="19"/>
        <v>#DIV/0!</v>
      </c>
    </row>
    <row r="176" spans="1:17" s="68" customFormat="1" ht="64.5" x14ac:dyDescent="0.25">
      <c r="A176" s="24">
        <f t="shared" si="28"/>
        <v>15</v>
      </c>
      <c r="B176" s="23" t="s">
        <v>585</v>
      </c>
      <c r="C176" s="239" t="s">
        <v>1283</v>
      </c>
      <c r="D176" s="24" t="s">
        <v>12</v>
      </c>
      <c r="E176" s="24">
        <v>1</v>
      </c>
      <c r="F176" s="29">
        <v>12</v>
      </c>
      <c r="G176" s="70"/>
      <c r="H176" s="23"/>
      <c r="I176" s="26"/>
      <c r="J176" s="39"/>
      <c r="K176" s="31"/>
      <c r="L176" s="33" t="e">
        <f t="shared" si="25"/>
        <v>#DIV/0!</v>
      </c>
      <c r="M176" s="30"/>
      <c r="N176" s="33">
        <f t="shared" si="26"/>
        <v>0</v>
      </c>
      <c r="O176" s="33" t="e">
        <f t="shared" si="27"/>
        <v>#DIV/0!</v>
      </c>
      <c r="P176" s="69" t="e">
        <f t="shared" si="18"/>
        <v>#DIV/0!</v>
      </c>
      <c r="Q176" s="69" t="e">
        <f t="shared" si="19"/>
        <v>#DIV/0!</v>
      </c>
    </row>
    <row r="177" spans="1:17" s="275" customFormat="1" ht="76.5" x14ac:dyDescent="0.2">
      <c r="A177" s="23">
        <f t="shared" si="28"/>
        <v>16</v>
      </c>
      <c r="B177" s="23" t="s">
        <v>586</v>
      </c>
      <c r="C177" s="247" t="s">
        <v>1285</v>
      </c>
      <c r="D177" s="23" t="s">
        <v>12</v>
      </c>
      <c r="E177" s="23">
        <v>1</v>
      </c>
      <c r="F177" s="29">
        <v>7</v>
      </c>
      <c r="G177" s="29"/>
      <c r="H177" s="24"/>
      <c r="I177" s="26"/>
      <c r="J177" s="23"/>
      <c r="K177" s="31"/>
      <c r="L177" s="38" t="e">
        <f t="shared" si="25"/>
        <v>#DIV/0!</v>
      </c>
      <c r="M177" s="24"/>
      <c r="N177" s="38">
        <f t="shared" si="26"/>
        <v>0</v>
      </c>
      <c r="O177" s="38" t="e">
        <f t="shared" si="27"/>
        <v>#DIV/0!</v>
      </c>
      <c r="P177" s="76" t="e">
        <f t="shared" si="18"/>
        <v>#DIV/0!</v>
      </c>
      <c r="Q177" s="76" t="e">
        <f t="shared" si="19"/>
        <v>#DIV/0!</v>
      </c>
    </row>
    <row r="178" spans="1:17" ht="13.5" x14ac:dyDescent="0.25">
      <c r="A178" s="24"/>
      <c r="B178" s="24"/>
      <c r="C178" s="74" t="s">
        <v>164</v>
      </c>
      <c r="D178" s="24"/>
      <c r="E178" s="24"/>
      <c r="F178" s="29"/>
      <c r="G178" s="70"/>
      <c r="H178" s="24"/>
      <c r="I178" s="71"/>
      <c r="J178" s="39"/>
      <c r="K178" s="31"/>
      <c r="L178" s="33"/>
      <c r="M178" s="30"/>
      <c r="N178" s="33"/>
      <c r="O178" s="33"/>
      <c r="P178" s="69"/>
      <c r="Q178" s="69"/>
    </row>
    <row r="179" spans="1:17" ht="26.25" x14ac:dyDescent="0.25">
      <c r="A179" s="24">
        <f>+A177+1</f>
        <v>17</v>
      </c>
      <c r="B179" s="23" t="s">
        <v>587</v>
      </c>
      <c r="C179" s="26" t="s">
        <v>1132</v>
      </c>
      <c r="D179" s="24" t="s">
        <v>12</v>
      </c>
      <c r="E179" s="24">
        <v>1</v>
      </c>
      <c r="F179" s="29">
        <v>246</v>
      </c>
      <c r="G179" s="70"/>
      <c r="H179" s="24"/>
      <c r="I179" s="26"/>
      <c r="J179" s="39"/>
      <c r="K179" s="31"/>
      <c r="L179" s="33" t="e">
        <f>(K179/J179)</f>
        <v>#DIV/0!</v>
      </c>
      <c r="M179" s="30"/>
      <c r="N179" s="33">
        <f t="shared" si="26"/>
        <v>0</v>
      </c>
      <c r="O179" s="33" t="e">
        <f t="shared" si="27"/>
        <v>#DIV/0!</v>
      </c>
      <c r="P179" s="69" t="e">
        <f t="shared" si="18"/>
        <v>#DIV/0!</v>
      </c>
      <c r="Q179" s="69" t="e">
        <f t="shared" si="19"/>
        <v>#DIV/0!</v>
      </c>
    </row>
    <row r="180" spans="1:17" ht="13.5" x14ac:dyDescent="0.25">
      <c r="A180" s="24">
        <f>+A179+1</f>
        <v>18</v>
      </c>
      <c r="B180" s="23" t="s">
        <v>588</v>
      </c>
      <c r="C180" s="26" t="s">
        <v>165</v>
      </c>
      <c r="D180" s="24" t="s">
        <v>12</v>
      </c>
      <c r="E180" s="24">
        <v>1</v>
      </c>
      <c r="F180" s="29">
        <v>6</v>
      </c>
      <c r="G180" s="70"/>
      <c r="H180" s="24"/>
      <c r="I180" s="26"/>
      <c r="J180" s="39"/>
      <c r="K180" s="31"/>
      <c r="L180" s="33" t="e">
        <f>(K180/J180)</f>
        <v>#DIV/0!</v>
      </c>
      <c r="M180" s="30"/>
      <c r="N180" s="33">
        <f t="shared" si="26"/>
        <v>0</v>
      </c>
      <c r="O180" s="33" t="e">
        <f t="shared" si="27"/>
        <v>#DIV/0!</v>
      </c>
      <c r="P180" s="69" t="e">
        <f t="shared" si="18"/>
        <v>#DIV/0!</v>
      </c>
      <c r="Q180" s="69" t="e">
        <f t="shared" si="19"/>
        <v>#DIV/0!</v>
      </c>
    </row>
    <row r="181" spans="1:17" ht="26.25" x14ac:dyDescent="0.25">
      <c r="A181" s="24">
        <f>+A180+1</f>
        <v>19</v>
      </c>
      <c r="B181" s="23" t="s">
        <v>589</v>
      </c>
      <c r="C181" s="26" t="s">
        <v>166</v>
      </c>
      <c r="D181" s="24" t="s">
        <v>12</v>
      </c>
      <c r="E181" s="24" t="s">
        <v>120</v>
      </c>
      <c r="F181" s="29">
        <v>72</v>
      </c>
      <c r="G181" s="70"/>
      <c r="H181" s="24"/>
      <c r="I181" s="71"/>
      <c r="J181" s="39"/>
      <c r="K181" s="31"/>
      <c r="L181" s="33" t="e">
        <f>(K181/J181)</f>
        <v>#DIV/0!</v>
      </c>
      <c r="M181" s="30"/>
      <c r="N181" s="33">
        <f t="shared" si="26"/>
        <v>0</v>
      </c>
      <c r="O181" s="33" t="e">
        <f t="shared" si="27"/>
        <v>#DIV/0!</v>
      </c>
      <c r="P181" s="69" t="e">
        <f t="shared" si="18"/>
        <v>#DIV/0!</v>
      </c>
      <c r="Q181" s="69" t="e">
        <f t="shared" si="19"/>
        <v>#DIV/0!</v>
      </c>
    </row>
    <row r="182" spans="1:17" ht="13.5" x14ac:dyDescent="0.25">
      <c r="A182" s="24">
        <f>+A181+1</f>
        <v>20</v>
      </c>
      <c r="B182" s="23" t="s">
        <v>590</v>
      </c>
      <c r="C182" s="26" t="s">
        <v>167</v>
      </c>
      <c r="D182" s="24" t="s">
        <v>12</v>
      </c>
      <c r="E182" s="24">
        <v>1</v>
      </c>
      <c r="F182" s="29">
        <v>66</v>
      </c>
      <c r="G182" s="70"/>
      <c r="H182" s="24"/>
      <c r="I182" s="26"/>
      <c r="J182" s="39"/>
      <c r="K182" s="31"/>
      <c r="L182" s="33" t="e">
        <f>(K182/J182)</f>
        <v>#DIV/0!</v>
      </c>
      <c r="M182" s="30"/>
      <c r="N182" s="33">
        <f t="shared" si="26"/>
        <v>0</v>
      </c>
      <c r="O182" s="33" t="e">
        <f t="shared" si="27"/>
        <v>#DIV/0!</v>
      </c>
      <c r="P182" s="69" t="e">
        <f t="shared" si="18"/>
        <v>#DIV/0!</v>
      </c>
      <c r="Q182" s="69" t="e">
        <f t="shared" si="19"/>
        <v>#DIV/0!</v>
      </c>
    </row>
    <row r="183" spans="1:17" ht="13.5" x14ac:dyDescent="0.25">
      <c r="A183" s="24"/>
      <c r="B183" s="24"/>
      <c r="C183" s="74" t="s">
        <v>15</v>
      </c>
      <c r="D183" s="24"/>
      <c r="E183" s="24"/>
      <c r="F183" s="29"/>
      <c r="G183" s="70"/>
      <c r="H183" s="24"/>
      <c r="I183" s="71"/>
      <c r="J183" s="39"/>
      <c r="K183" s="31"/>
      <c r="L183" s="33"/>
      <c r="M183" s="30"/>
      <c r="N183" s="33"/>
      <c r="O183" s="33"/>
      <c r="P183" s="69"/>
      <c r="Q183" s="69"/>
    </row>
    <row r="184" spans="1:17" ht="39" x14ac:dyDescent="0.25">
      <c r="A184" s="24">
        <f>+A182+1</f>
        <v>21</v>
      </c>
      <c r="B184" s="23" t="s">
        <v>591</v>
      </c>
      <c r="C184" s="26" t="s">
        <v>168</v>
      </c>
      <c r="D184" s="24" t="s">
        <v>12</v>
      </c>
      <c r="E184" s="24">
        <v>1</v>
      </c>
      <c r="F184" s="29">
        <v>7</v>
      </c>
      <c r="G184" s="70"/>
      <c r="H184" s="24"/>
      <c r="I184" s="71"/>
      <c r="J184" s="39"/>
      <c r="K184" s="31"/>
      <c r="L184" s="33" t="e">
        <f>(K184/J184)</f>
        <v>#DIV/0!</v>
      </c>
      <c r="M184" s="30"/>
      <c r="N184" s="33">
        <f t="shared" si="26"/>
        <v>0</v>
      </c>
      <c r="O184" s="33" t="e">
        <f t="shared" si="27"/>
        <v>#DIV/0!</v>
      </c>
      <c r="P184" s="69" t="e">
        <f t="shared" si="18"/>
        <v>#DIV/0!</v>
      </c>
      <c r="Q184" s="69" t="e">
        <f t="shared" si="19"/>
        <v>#DIV/0!</v>
      </c>
    </row>
    <row r="185" spans="1:17" ht="39" x14ac:dyDescent="0.25">
      <c r="A185" s="24">
        <f>+A184+1</f>
        <v>22</v>
      </c>
      <c r="B185" s="23" t="s">
        <v>592</v>
      </c>
      <c r="C185" s="26" t="s">
        <v>169</v>
      </c>
      <c r="D185" s="24" t="s">
        <v>12</v>
      </c>
      <c r="E185" s="24">
        <v>1</v>
      </c>
      <c r="F185" s="29">
        <v>9</v>
      </c>
      <c r="G185" s="70"/>
      <c r="H185" s="24"/>
      <c r="I185" s="71"/>
      <c r="J185" s="39"/>
      <c r="K185" s="31"/>
      <c r="L185" s="33" t="e">
        <f>(K185/J185)</f>
        <v>#DIV/0!</v>
      </c>
      <c r="M185" s="30"/>
      <c r="N185" s="33">
        <f t="shared" si="26"/>
        <v>0</v>
      </c>
      <c r="O185" s="33" t="e">
        <f t="shared" si="27"/>
        <v>#DIV/0!</v>
      </c>
      <c r="P185" s="69" t="e">
        <f t="shared" si="18"/>
        <v>#DIV/0!</v>
      </c>
      <c r="Q185" s="69" t="e">
        <f t="shared" si="19"/>
        <v>#DIV/0!</v>
      </c>
    </row>
    <row r="186" spans="1:17" ht="26.25" x14ac:dyDescent="0.25">
      <c r="A186" s="24">
        <f>+A185+1</f>
        <v>23</v>
      </c>
      <c r="B186" s="23" t="s">
        <v>593</v>
      </c>
      <c r="C186" s="26" t="s">
        <v>170</v>
      </c>
      <c r="D186" s="24" t="s">
        <v>12</v>
      </c>
      <c r="E186" s="24">
        <v>1</v>
      </c>
      <c r="F186" s="29">
        <v>1</v>
      </c>
      <c r="G186" s="70"/>
      <c r="H186" s="24"/>
      <c r="I186" s="71"/>
      <c r="J186" s="39"/>
      <c r="K186" s="31"/>
      <c r="L186" s="33" t="e">
        <f>(K186/J186)</f>
        <v>#DIV/0!</v>
      </c>
      <c r="M186" s="30"/>
      <c r="N186" s="33">
        <f t="shared" si="26"/>
        <v>0</v>
      </c>
      <c r="O186" s="33" t="e">
        <f t="shared" si="27"/>
        <v>#DIV/0!</v>
      </c>
      <c r="P186" s="69" t="e">
        <f t="shared" si="18"/>
        <v>#DIV/0!</v>
      </c>
      <c r="Q186" s="69" t="e">
        <f t="shared" si="19"/>
        <v>#DIV/0!</v>
      </c>
    </row>
    <row r="187" spans="1:17" ht="13.5" x14ac:dyDescent="0.25">
      <c r="A187" s="24"/>
      <c r="B187" s="24"/>
      <c r="C187" s="74" t="s">
        <v>171</v>
      </c>
      <c r="D187" s="24"/>
      <c r="E187" s="24"/>
      <c r="F187" s="29"/>
      <c r="G187" s="70"/>
      <c r="H187" s="24"/>
      <c r="I187" s="71"/>
      <c r="J187" s="39"/>
      <c r="K187" s="31"/>
      <c r="L187" s="33"/>
      <c r="M187" s="30"/>
      <c r="N187" s="33"/>
      <c r="O187" s="33"/>
      <c r="P187" s="69"/>
      <c r="Q187" s="69"/>
    </row>
    <row r="188" spans="1:17" ht="13.5" x14ac:dyDescent="0.25">
      <c r="A188" s="24">
        <f>+A186+1</f>
        <v>24</v>
      </c>
      <c r="B188" s="23" t="s">
        <v>594</v>
      </c>
      <c r="C188" s="26" t="s">
        <v>172</v>
      </c>
      <c r="D188" s="24" t="s">
        <v>12</v>
      </c>
      <c r="E188" s="24">
        <v>1</v>
      </c>
      <c r="F188" s="29">
        <v>24</v>
      </c>
      <c r="G188" s="70"/>
      <c r="H188" s="24"/>
      <c r="I188" s="71"/>
      <c r="J188" s="39"/>
      <c r="K188" s="31"/>
      <c r="L188" s="33" t="e">
        <f t="shared" ref="L188:L204" si="29">(K188/J188)</f>
        <v>#DIV/0!</v>
      </c>
      <c r="M188" s="30"/>
      <c r="N188" s="33">
        <f t="shared" si="26"/>
        <v>0</v>
      </c>
      <c r="O188" s="33" t="e">
        <f t="shared" si="27"/>
        <v>#DIV/0!</v>
      </c>
      <c r="P188" s="69" t="e">
        <f t="shared" si="18"/>
        <v>#DIV/0!</v>
      </c>
      <c r="Q188" s="69" t="e">
        <f t="shared" si="19"/>
        <v>#DIV/0!</v>
      </c>
    </row>
    <row r="189" spans="1:17" ht="39" x14ac:dyDescent="0.25">
      <c r="A189" s="24">
        <f t="shared" ref="A189:A204" si="30">+A188+1</f>
        <v>25</v>
      </c>
      <c r="B189" s="23" t="s">
        <v>595</v>
      </c>
      <c r="C189" s="26" t="s">
        <v>173</v>
      </c>
      <c r="D189" s="24" t="s">
        <v>12</v>
      </c>
      <c r="E189" s="24">
        <v>1</v>
      </c>
      <c r="F189" s="29">
        <v>4</v>
      </c>
      <c r="G189" s="70"/>
      <c r="H189" s="24"/>
      <c r="I189" s="26"/>
      <c r="J189" s="39"/>
      <c r="K189" s="31"/>
      <c r="L189" s="33" t="e">
        <f t="shared" si="29"/>
        <v>#DIV/0!</v>
      </c>
      <c r="M189" s="30"/>
      <c r="N189" s="33">
        <f t="shared" si="26"/>
        <v>0</v>
      </c>
      <c r="O189" s="33" t="e">
        <f t="shared" si="27"/>
        <v>#DIV/0!</v>
      </c>
      <c r="P189" s="69" t="e">
        <f t="shared" si="18"/>
        <v>#DIV/0!</v>
      </c>
      <c r="Q189" s="69" t="e">
        <f t="shared" si="19"/>
        <v>#DIV/0!</v>
      </c>
    </row>
    <row r="190" spans="1:17" ht="13.5" x14ac:dyDescent="0.25">
      <c r="A190" s="24">
        <f t="shared" si="30"/>
        <v>26</v>
      </c>
      <c r="B190" s="23" t="s">
        <v>596</v>
      </c>
      <c r="C190" s="26" t="s">
        <v>174</v>
      </c>
      <c r="D190" s="24" t="s">
        <v>12</v>
      </c>
      <c r="E190" s="24">
        <v>1</v>
      </c>
      <c r="F190" s="29">
        <v>224</v>
      </c>
      <c r="G190" s="70"/>
      <c r="H190" s="24"/>
      <c r="I190" s="71"/>
      <c r="J190" s="39"/>
      <c r="K190" s="31"/>
      <c r="L190" s="33" t="e">
        <f t="shared" si="29"/>
        <v>#DIV/0!</v>
      </c>
      <c r="M190" s="30"/>
      <c r="N190" s="33">
        <f t="shared" si="26"/>
        <v>0</v>
      </c>
      <c r="O190" s="33" t="e">
        <f t="shared" si="27"/>
        <v>#DIV/0!</v>
      </c>
      <c r="P190" s="69" t="e">
        <f t="shared" si="18"/>
        <v>#DIV/0!</v>
      </c>
      <c r="Q190" s="69" t="e">
        <f t="shared" si="19"/>
        <v>#DIV/0!</v>
      </c>
    </row>
    <row r="191" spans="1:17" ht="13.5" x14ac:dyDescent="0.25">
      <c r="A191" s="24">
        <f t="shared" si="30"/>
        <v>27</v>
      </c>
      <c r="B191" s="23" t="s">
        <v>597</v>
      </c>
      <c r="C191" s="26" t="s">
        <v>175</v>
      </c>
      <c r="D191" s="24" t="s">
        <v>12</v>
      </c>
      <c r="E191" s="24">
        <v>1</v>
      </c>
      <c r="F191" s="29">
        <v>60</v>
      </c>
      <c r="G191" s="70"/>
      <c r="H191" s="24"/>
      <c r="I191" s="71"/>
      <c r="J191" s="39"/>
      <c r="K191" s="31"/>
      <c r="L191" s="33" t="e">
        <f t="shared" si="29"/>
        <v>#DIV/0!</v>
      </c>
      <c r="M191" s="30"/>
      <c r="N191" s="33">
        <f t="shared" si="26"/>
        <v>0</v>
      </c>
      <c r="O191" s="33" t="e">
        <f t="shared" si="27"/>
        <v>#DIV/0!</v>
      </c>
      <c r="P191" s="69" t="e">
        <f t="shared" si="18"/>
        <v>#DIV/0!</v>
      </c>
      <c r="Q191" s="69" t="e">
        <f t="shared" si="19"/>
        <v>#DIV/0!</v>
      </c>
    </row>
    <row r="192" spans="1:17" ht="13.5" x14ac:dyDescent="0.25">
      <c r="A192" s="24">
        <f t="shared" si="30"/>
        <v>28</v>
      </c>
      <c r="B192" s="23" t="s">
        <v>598</v>
      </c>
      <c r="C192" s="26" t="s">
        <v>176</v>
      </c>
      <c r="D192" s="24" t="s">
        <v>12</v>
      </c>
      <c r="E192" s="24">
        <v>1</v>
      </c>
      <c r="F192" s="29">
        <v>144</v>
      </c>
      <c r="G192" s="70"/>
      <c r="H192" s="24"/>
      <c r="I192" s="71"/>
      <c r="J192" s="39"/>
      <c r="K192" s="31"/>
      <c r="L192" s="33" t="e">
        <f t="shared" si="29"/>
        <v>#DIV/0!</v>
      </c>
      <c r="M192" s="30"/>
      <c r="N192" s="33">
        <f t="shared" si="26"/>
        <v>0</v>
      </c>
      <c r="O192" s="33" t="e">
        <f t="shared" si="27"/>
        <v>#DIV/0!</v>
      </c>
      <c r="P192" s="69" t="e">
        <f t="shared" si="18"/>
        <v>#DIV/0!</v>
      </c>
      <c r="Q192" s="69" t="e">
        <f t="shared" si="19"/>
        <v>#DIV/0!</v>
      </c>
    </row>
    <row r="193" spans="1:17" ht="13.5" x14ac:dyDescent="0.25">
      <c r="A193" s="24">
        <f t="shared" si="30"/>
        <v>29</v>
      </c>
      <c r="B193" s="23" t="s">
        <v>599</v>
      </c>
      <c r="C193" s="26" t="s">
        <v>177</v>
      </c>
      <c r="D193" s="24" t="s">
        <v>12</v>
      </c>
      <c r="E193" s="24">
        <v>1</v>
      </c>
      <c r="F193" s="29">
        <v>144</v>
      </c>
      <c r="G193" s="70"/>
      <c r="H193" s="24"/>
      <c r="I193" s="71"/>
      <c r="J193" s="39"/>
      <c r="K193" s="31"/>
      <c r="L193" s="33" t="e">
        <f t="shared" si="29"/>
        <v>#DIV/0!</v>
      </c>
      <c r="M193" s="30"/>
      <c r="N193" s="33">
        <f t="shared" si="26"/>
        <v>0</v>
      </c>
      <c r="O193" s="33" t="e">
        <f t="shared" si="27"/>
        <v>#DIV/0!</v>
      </c>
      <c r="P193" s="69" t="e">
        <f t="shared" si="18"/>
        <v>#DIV/0!</v>
      </c>
      <c r="Q193" s="69" t="e">
        <f t="shared" si="19"/>
        <v>#DIV/0!</v>
      </c>
    </row>
    <row r="194" spans="1:17" ht="13.5" x14ac:dyDescent="0.25">
      <c r="A194" s="24">
        <f t="shared" si="30"/>
        <v>30</v>
      </c>
      <c r="B194" s="23" t="s">
        <v>600</v>
      </c>
      <c r="C194" s="26" t="s">
        <v>178</v>
      </c>
      <c r="D194" s="24" t="s">
        <v>12</v>
      </c>
      <c r="E194" s="24">
        <v>1</v>
      </c>
      <c r="F194" s="29">
        <v>18</v>
      </c>
      <c r="G194" s="70"/>
      <c r="H194" s="24"/>
      <c r="I194" s="71"/>
      <c r="J194" s="39"/>
      <c r="K194" s="31"/>
      <c r="L194" s="33" t="e">
        <f t="shared" si="29"/>
        <v>#DIV/0!</v>
      </c>
      <c r="M194" s="30"/>
      <c r="N194" s="33">
        <f t="shared" si="26"/>
        <v>0</v>
      </c>
      <c r="O194" s="33" t="e">
        <f t="shared" si="27"/>
        <v>#DIV/0!</v>
      </c>
      <c r="P194" s="69" t="e">
        <f t="shared" si="18"/>
        <v>#DIV/0!</v>
      </c>
      <c r="Q194" s="69" t="e">
        <f t="shared" si="19"/>
        <v>#DIV/0!</v>
      </c>
    </row>
    <row r="195" spans="1:17" ht="13.5" x14ac:dyDescent="0.25">
      <c r="A195" s="24">
        <f t="shared" si="30"/>
        <v>31</v>
      </c>
      <c r="B195" s="23" t="s">
        <v>601</v>
      </c>
      <c r="C195" s="26" t="s">
        <v>179</v>
      </c>
      <c r="D195" s="24" t="s">
        <v>12</v>
      </c>
      <c r="E195" s="24">
        <v>1</v>
      </c>
      <c r="F195" s="29">
        <v>68</v>
      </c>
      <c r="G195" s="70"/>
      <c r="H195" s="24"/>
      <c r="I195" s="71"/>
      <c r="J195" s="39"/>
      <c r="K195" s="31"/>
      <c r="L195" s="33" t="e">
        <f t="shared" si="29"/>
        <v>#DIV/0!</v>
      </c>
      <c r="M195" s="30"/>
      <c r="N195" s="33">
        <f t="shared" si="26"/>
        <v>0</v>
      </c>
      <c r="O195" s="33" t="e">
        <f t="shared" si="27"/>
        <v>#DIV/0!</v>
      </c>
      <c r="P195" s="69" t="e">
        <f t="shared" si="18"/>
        <v>#DIV/0!</v>
      </c>
      <c r="Q195" s="69" t="e">
        <f t="shared" si="19"/>
        <v>#DIV/0!</v>
      </c>
    </row>
    <row r="196" spans="1:17" ht="13.5" x14ac:dyDescent="0.25">
      <c r="A196" s="24">
        <f t="shared" si="30"/>
        <v>32</v>
      </c>
      <c r="B196" s="25" t="s">
        <v>997</v>
      </c>
      <c r="C196" s="26" t="s">
        <v>180</v>
      </c>
      <c r="D196" s="24" t="s">
        <v>12</v>
      </c>
      <c r="E196" s="24">
        <v>1</v>
      </c>
      <c r="F196" s="29">
        <v>25</v>
      </c>
      <c r="G196" s="70"/>
      <c r="H196" s="24"/>
      <c r="I196" s="71"/>
      <c r="J196" s="39"/>
      <c r="K196" s="31"/>
      <c r="L196" s="33" t="e">
        <f t="shared" si="29"/>
        <v>#DIV/0!</v>
      </c>
      <c r="M196" s="30"/>
      <c r="N196" s="33">
        <f t="shared" si="26"/>
        <v>0</v>
      </c>
      <c r="O196" s="33" t="e">
        <f t="shared" si="27"/>
        <v>#DIV/0!</v>
      </c>
      <c r="P196" s="69" t="e">
        <f t="shared" si="18"/>
        <v>#DIV/0!</v>
      </c>
      <c r="Q196" s="69" t="e">
        <f t="shared" si="19"/>
        <v>#DIV/0!</v>
      </c>
    </row>
    <row r="197" spans="1:17" ht="26.25" x14ac:dyDescent="0.25">
      <c r="A197" s="24">
        <f t="shared" si="30"/>
        <v>33</v>
      </c>
      <c r="B197" s="25" t="s">
        <v>993</v>
      </c>
      <c r="C197" s="26" t="s">
        <v>181</v>
      </c>
      <c r="D197" s="24" t="s">
        <v>12</v>
      </c>
      <c r="E197" s="24">
        <v>1</v>
      </c>
      <c r="F197" s="29">
        <v>36</v>
      </c>
      <c r="G197" s="70"/>
      <c r="H197" s="24"/>
      <c r="I197" s="71"/>
      <c r="J197" s="39"/>
      <c r="K197" s="31"/>
      <c r="L197" s="33" t="e">
        <f t="shared" si="29"/>
        <v>#DIV/0!</v>
      </c>
      <c r="M197" s="30"/>
      <c r="N197" s="33">
        <f t="shared" si="26"/>
        <v>0</v>
      </c>
      <c r="O197" s="33" t="e">
        <f t="shared" si="27"/>
        <v>#DIV/0!</v>
      </c>
      <c r="P197" s="69" t="e">
        <f t="shared" si="18"/>
        <v>#DIV/0!</v>
      </c>
      <c r="Q197" s="69" t="e">
        <f t="shared" si="19"/>
        <v>#DIV/0!</v>
      </c>
    </row>
    <row r="198" spans="1:17" ht="13.5" x14ac:dyDescent="0.25">
      <c r="A198" s="24">
        <f t="shared" si="30"/>
        <v>34</v>
      </c>
      <c r="B198" s="23" t="s">
        <v>602</v>
      </c>
      <c r="C198" s="26" t="s">
        <v>182</v>
      </c>
      <c r="D198" s="24" t="s">
        <v>12</v>
      </c>
      <c r="E198" s="24">
        <v>1</v>
      </c>
      <c r="F198" s="29">
        <v>36</v>
      </c>
      <c r="G198" s="70"/>
      <c r="H198" s="24"/>
      <c r="I198" s="71"/>
      <c r="J198" s="39"/>
      <c r="K198" s="31"/>
      <c r="L198" s="33" t="e">
        <f t="shared" si="29"/>
        <v>#DIV/0!</v>
      </c>
      <c r="M198" s="30"/>
      <c r="N198" s="33">
        <f t="shared" si="26"/>
        <v>0</v>
      </c>
      <c r="O198" s="33" t="e">
        <f t="shared" si="27"/>
        <v>#DIV/0!</v>
      </c>
      <c r="P198" s="69" t="e">
        <f t="shared" si="18"/>
        <v>#DIV/0!</v>
      </c>
      <c r="Q198" s="69" t="e">
        <f t="shared" si="19"/>
        <v>#DIV/0!</v>
      </c>
    </row>
    <row r="199" spans="1:17" ht="26.25" x14ac:dyDescent="0.25">
      <c r="A199" s="24">
        <f t="shared" si="30"/>
        <v>35</v>
      </c>
      <c r="B199" s="25" t="s">
        <v>994</v>
      </c>
      <c r="C199" s="26" t="s">
        <v>183</v>
      </c>
      <c r="D199" s="24" t="s">
        <v>12</v>
      </c>
      <c r="E199" s="24">
        <v>1</v>
      </c>
      <c r="F199" s="29">
        <v>45</v>
      </c>
      <c r="G199" s="70"/>
      <c r="H199" s="24"/>
      <c r="I199" s="71"/>
      <c r="J199" s="39"/>
      <c r="K199" s="31"/>
      <c r="L199" s="33" t="e">
        <f t="shared" si="29"/>
        <v>#DIV/0!</v>
      </c>
      <c r="M199" s="30"/>
      <c r="N199" s="33">
        <f t="shared" si="26"/>
        <v>0</v>
      </c>
      <c r="O199" s="33" t="e">
        <f t="shared" si="27"/>
        <v>#DIV/0!</v>
      </c>
      <c r="P199" s="69" t="e">
        <f t="shared" si="18"/>
        <v>#DIV/0!</v>
      </c>
      <c r="Q199" s="69" t="e">
        <f t="shared" si="19"/>
        <v>#DIV/0!</v>
      </c>
    </row>
    <row r="200" spans="1:17" ht="26.25" x14ac:dyDescent="0.25">
      <c r="A200" s="24">
        <f t="shared" si="30"/>
        <v>36</v>
      </c>
      <c r="B200" s="25" t="s">
        <v>995</v>
      </c>
      <c r="C200" s="26" t="s">
        <v>184</v>
      </c>
      <c r="D200" s="24" t="s">
        <v>12</v>
      </c>
      <c r="E200" s="24">
        <v>1</v>
      </c>
      <c r="F200" s="29">
        <v>15</v>
      </c>
      <c r="G200" s="70"/>
      <c r="H200" s="24"/>
      <c r="I200" s="71"/>
      <c r="J200" s="39"/>
      <c r="K200" s="31"/>
      <c r="L200" s="33" t="e">
        <f t="shared" si="29"/>
        <v>#DIV/0!</v>
      </c>
      <c r="M200" s="30"/>
      <c r="N200" s="33">
        <f t="shared" si="26"/>
        <v>0</v>
      </c>
      <c r="O200" s="33" t="e">
        <f t="shared" si="27"/>
        <v>#DIV/0!</v>
      </c>
      <c r="P200" s="69" t="e">
        <f t="shared" si="18"/>
        <v>#DIV/0!</v>
      </c>
      <c r="Q200" s="69" t="e">
        <f t="shared" si="19"/>
        <v>#DIV/0!</v>
      </c>
    </row>
    <row r="201" spans="1:17" s="293" customFormat="1" ht="26.25" x14ac:dyDescent="0.25">
      <c r="A201" s="24">
        <f t="shared" si="30"/>
        <v>37</v>
      </c>
      <c r="B201" s="25" t="s">
        <v>1127</v>
      </c>
      <c r="C201" s="26" t="s">
        <v>1286</v>
      </c>
      <c r="D201" s="24" t="s">
        <v>12</v>
      </c>
      <c r="E201" s="24">
        <v>1</v>
      </c>
      <c r="F201" s="29">
        <v>3</v>
      </c>
      <c r="G201" s="70"/>
      <c r="H201" s="24"/>
      <c r="I201" s="71"/>
      <c r="J201" s="39"/>
      <c r="K201" s="31"/>
      <c r="L201" s="33" t="e">
        <f t="shared" si="29"/>
        <v>#DIV/0!</v>
      </c>
      <c r="M201" s="30"/>
      <c r="N201" s="33">
        <f t="shared" ref="N201" si="31">K201*(1+M201/100)</f>
        <v>0</v>
      </c>
      <c r="O201" s="33" t="e">
        <f t="shared" ref="O201" si="32">(N201/J201)</f>
        <v>#DIV/0!</v>
      </c>
      <c r="P201" s="69" t="e">
        <f t="shared" si="18"/>
        <v>#DIV/0!</v>
      </c>
      <c r="Q201" s="69" t="e">
        <f t="shared" si="19"/>
        <v>#DIV/0!</v>
      </c>
    </row>
    <row r="202" spans="1:17" ht="13.5" x14ac:dyDescent="0.25">
      <c r="A202" s="24">
        <f t="shared" si="30"/>
        <v>38</v>
      </c>
      <c r="B202" s="23" t="s">
        <v>603</v>
      </c>
      <c r="C202" s="26" t="s">
        <v>185</v>
      </c>
      <c r="D202" s="24" t="s">
        <v>12</v>
      </c>
      <c r="E202" s="24">
        <v>1</v>
      </c>
      <c r="F202" s="29">
        <v>80</v>
      </c>
      <c r="G202" s="70"/>
      <c r="H202" s="24"/>
      <c r="I202" s="71"/>
      <c r="J202" s="39"/>
      <c r="K202" s="31"/>
      <c r="L202" s="33" t="e">
        <f t="shared" si="29"/>
        <v>#DIV/0!</v>
      </c>
      <c r="M202" s="30"/>
      <c r="N202" s="33">
        <f t="shared" si="26"/>
        <v>0</v>
      </c>
      <c r="O202" s="33" t="e">
        <f t="shared" si="27"/>
        <v>#DIV/0!</v>
      </c>
      <c r="P202" s="69" t="e">
        <f t="shared" si="18"/>
        <v>#DIV/0!</v>
      </c>
      <c r="Q202" s="69" t="e">
        <f t="shared" si="19"/>
        <v>#DIV/0!</v>
      </c>
    </row>
    <row r="203" spans="1:17" ht="26.25" x14ac:dyDescent="0.25">
      <c r="A203" s="24">
        <f t="shared" si="30"/>
        <v>39</v>
      </c>
      <c r="B203" s="23" t="s">
        <v>604</v>
      </c>
      <c r="C203" s="26" t="s">
        <v>186</v>
      </c>
      <c r="D203" s="24" t="s">
        <v>12</v>
      </c>
      <c r="E203" s="24">
        <v>1</v>
      </c>
      <c r="F203" s="29">
        <v>50</v>
      </c>
      <c r="G203" s="70"/>
      <c r="H203" s="23"/>
      <c r="I203" s="71"/>
      <c r="J203" s="39"/>
      <c r="K203" s="31"/>
      <c r="L203" s="33" t="e">
        <f t="shared" si="29"/>
        <v>#DIV/0!</v>
      </c>
      <c r="M203" s="30"/>
      <c r="N203" s="33">
        <f t="shared" si="26"/>
        <v>0</v>
      </c>
      <c r="O203" s="33" t="e">
        <f t="shared" si="27"/>
        <v>#DIV/0!</v>
      </c>
      <c r="P203" s="69" t="e">
        <f t="shared" ref="P203:P204" si="33">F203*L203</f>
        <v>#DIV/0!</v>
      </c>
      <c r="Q203" s="69" t="e">
        <f t="shared" ref="Q203:Q204" si="34">F203*O203</f>
        <v>#DIV/0!</v>
      </c>
    </row>
    <row r="204" spans="1:17" ht="13.5" x14ac:dyDescent="0.25">
      <c r="A204" s="24">
        <f t="shared" si="30"/>
        <v>40</v>
      </c>
      <c r="B204" s="25" t="s">
        <v>1127</v>
      </c>
      <c r="C204" s="26" t="s">
        <v>1189</v>
      </c>
      <c r="D204" s="24" t="s">
        <v>12</v>
      </c>
      <c r="E204" s="24">
        <v>1</v>
      </c>
      <c r="F204" s="29">
        <v>10</v>
      </c>
      <c r="G204" s="70"/>
      <c r="H204" s="23"/>
      <c r="I204" s="71"/>
      <c r="J204" s="39"/>
      <c r="K204" s="31"/>
      <c r="L204" s="33" t="e">
        <f t="shared" si="29"/>
        <v>#DIV/0!</v>
      </c>
      <c r="M204" s="30"/>
      <c r="N204" s="33">
        <f t="shared" ref="N204" si="35">K204*(1+M204/100)</f>
        <v>0</v>
      </c>
      <c r="O204" s="33" t="e">
        <f t="shared" ref="O204" si="36">(N204/J204)</f>
        <v>#DIV/0!</v>
      </c>
      <c r="P204" s="69" t="e">
        <f t="shared" si="33"/>
        <v>#DIV/0!</v>
      </c>
      <c r="Q204" s="69" t="e">
        <f t="shared" si="34"/>
        <v>#DIV/0!</v>
      </c>
    </row>
    <row r="205" spans="1:17" s="10" customFormat="1" ht="16.5" x14ac:dyDescent="0.3">
      <c r="A205" s="90"/>
      <c r="B205" s="91"/>
      <c r="C205" s="91"/>
      <c r="D205" s="91"/>
      <c r="E205" s="91"/>
      <c r="F205" s="113"/>
      <c r="G205" s="91"/>
      <c r="H205" s="91"/>
      <c r="I205" s="91"/>
      <c r="J205" s="91"/>
      <c r="K205" s="91"/>
      <c r="L205" s="91"/>
      <c r="M205" s="91"/>
      <c r="N205" s="91"/>
      <c r="O205" s="92" t="s">
        <v>1133</v>
      </c>
      <c r="P205" s="93" t="e">
        <f>SUM(P161:P204)</f>
        <v>#DIV/0!</v>
      </c>
      <c r="Q205" s="93" t="e">
        <f>SUM(Q161:Q204)</f>
        <v>#DIV/0!</v>
      </c>
    </row>
    <row r="206" spans="1:17" s="10" customFormat="1" ht="16.5" x14ac:dyDescent="0.3">
      <c r="F206" s="4"/>
      <c r="O206" s="17"/>
    </row>
    <row r="207" spans="1:17" s="10" customFormat="1" ht="16.5" x14ac:dyDescent="0.3">
      <c r="A207" s="17"/>
      <c r="B207" s="17"/>
      <c r="C207" s="17"/>
      <c r="D207" s="17"/>
      <c r="E207" s="17"/>
      <c r="F207" s="48"/>
      <c r="G207" s="17"/>
      <c r="H207" s="17"/>
      <c r="I207" s="17"/>
      <c r="J207" s="17"/>
      <c r="K207" s="17"/>
      <c r="L207" s="17"/>
      <c r="M207" s="17"/>
      <c r="N207" s="17"/>
      <c r="O207" s="17"/>
    </row>
    <row r="208" spans="1:17" ht="16.5" x14ac:dyDescent="0.3">
      <c r="A208" s="56"/>
      <c r="B208" s="56"/>
      <c r="C208" s="51" t="s">
        <v>187</v>
      </c>
      <c r="D208" s="5"/>
      <c r="E208" s="5"/>
      <c r="F208" s="5"/>
      <c r="G208" s="5"/>
      <c r="H208" s="52" t="s">
        <v>1107</v>
      </c>
      <c r="I208" s="52"/>
      <c r="J208" s="53"/>
      <c r="K208" s="54"/>
      <c r="L208" s="54"/>
      <c r="M208" s="52"/>
      <c r="N208" s="53" t="s">
        <v>188</v>
      </c>
      <c r="O208" s="54"/>
    </row>
    <row r="209" spans="1:15" ht="16.5" x14ac:dyDescent="0.3">
      <c r="A209" s="56"/>
      <c r="B209" s="56"/>
      <c r="C209" s="51"/>
      <c r="D209" s="5"/>
      <c r="E209" s="5"/>
      <c r="F209" s="5"/>
      <c r="G209" s="5"/>
      <c r="H209" s="5"/>
      <c r="I209" s="56"/>
      <c r="J209" s="12"/>
      <c r="K209" s="57"/>
      <c r="L209" s="40"/>
      <c r="M209" s="56"/>
      <c r="N209" s="58"/>
      <c r="O209" s="40"/>
    </row>
    <row r="210" spans="1:15" ht="16.5" x14ac:dyDescent="0.3">
      <c r="A210" s="56"/>
      <c r="B210" s="56"/>
      <c r="C210" s="51" t="s">
        <v>189</v>
      </c>
      <c r="D210" s="5"/>
      <c r="E210" s="5"/>
      <c r="F210" s="5"/>
      <c r="G210" s="5"/>
      <c r="H210" s="5"/>
      <c r="I210" s="56"/>
      <c r="J210" s="12"/>
      <c r="K210" s="57"/>
      <c r="L210" s="40"/>
      <c r="M210" s="56"/>
      <c r="N210" s="58"/>
      <c r="O210" s="40"/>
    </row>
    <row r="211" spans="1:15" ht="16.5" x14ac:dyDescent="0.3">
      <c r="C211" s="59" t="s">
        <v>911</v>
      </c>
      <c r="D211" s="55"/>
      <c r="E211" s="55"/>
      <c r="F211" s="42"/>
      <c r="G211" s="55"/>
      <c r="H211" s="55"/>
      <c r="I211" s="56"/>
      <c r="J211" s="12"/>
      <c r="K211" s="57"/>
      <c r="L211" s="40"/>
      <c r="M211" s="56"/>
      <c r="N211" s="58"/>
      <c r="O211" s="40"/>
    </row>
    <row r="212" spans="1:15" ht="14.25" x14ac:dyDescent="0.2">
      <c r="C212" s="60"/>
      <c r="D212" s="61"/>
      <c r="E212" s="55"/>
      <c r="F212" s="55"/>
      <c r="G212" s="55"/>
      <c r="H212" s="55"/>
      <c r="I212" s="55"/>
      <c r="J212" s="55"/>
      <c r="K212" s="62"/>
      <c r="L212" s="55"/>
      <c r="M212" s="55"/>
      <c r="N212" s="55"/>
      <c r="O212" s="55"/>
    </row>
    <row r="213" spans="1:15" ht="14.25" x14ac:dyDescent="0.2">
      <c r="A213" s="46"/>
      <c r="C213" s="60"/>
      <c r="D213" s="61"/>
      <c r="E213" s="55"/>
      <c r="F213" s="55"/>
      <c r="G213" s="55"/>
      <c r="H213" s="55"/>
      <c r="I213" s="55"/>
      <c r="J213" s="55"/>
      <c r="K213" s="62"/>
      <c r="L213" s="55"/>
      <c r="M213" s="55"/>
      <c r="N213" s="55"/>
      <c r="O213" s="55"/>
    </row>
    <row r="214" spans="1:15" ht="14.25" x14ac:dyDescent="0.2">
      <c r="C214" s="60"/>
      <c r="D214" s="61"/>
      <c r="E214" s="55"/>
      <c r="F214" s="55"/>
      <c r="G214" s="55"/>
      <c r="H214" s="55"/>
      <c r="I214" s="55"/>
      <c r="J214" s="55"/>
      <c r="K214" s="62"/>
      <c r="L214" s="55"/>
      <c r="M214" s="55"/>
      <c r="N214" s="55"/>
      <c r="O214" s="55"/>
    </row>
    <row r="215" spans="1:15" x14ac:dyDescent="0.2">
      <c r="A215" s="47"/>
    </row>
    <row r="216" spans="1:15" x14ac:dyDescent="0.2">
      <c r="A216" s="47"/>
    </row>
    <row r="217" spans="1:15" x14ac:dyDescent="0.2">
      <c r="A217" s="47"/>
    </row>
    <row r="218" spans="1:15" x14ac:dyDescent="0.2">
      <c r="A218" s="47"/>
    </row>
    <row r="219" spans="1:15" x14ac:dyDescent="0.2">
      <c r="A219" s="47"/>
    </row>
    <row r="220" spans="1:15" x14ac:dyDescent="0.2">
      <c r="A220" s="47"/>
    </row>
    <row r="221" spans="1:15" x14ac:dyDescent="0.2">
      <c r="A221" s="47"/>
    </row>
    <row r="222" spans="1:15" x14ac:dyDescent="0.2">
      <c r="A222" s="47"/>
    </row>
  </sheetData>
  <mergeCells count="5">
    <mergeCell ref="C159:E159"/>
    <mergeCell ref="C160:E160"/>
    <mergeCell ref="C164:E164"/>
    <mergeCell ref="P2:Q2"/>
    <mergeCell ref="P3:Q3"/>
  </mergeCells>
  <phoneticPr fontId="26" type="noConversion"/>
  <pageMargins left="0.74803149606299213" right="0.74803149606299213" top="0.78740157480314965" bottom="0.59055118110236227" header="0.31496062992125984" footer="0.31496062992125984"/>
  <pageSetup paperSize="9" scale="62" fitToHeight="0" orientation="landscape" useFirstPageNumber="1" r:id="rId1"/>
  <headerFooter>
    <oddFooter>&amp;C&amp;P</oddFooter>
  </headerFooter>
  <rowBreaks count="3" manualBreakCount="3">
    <brk id="101" max="16" man="1"/>
    <brk id="145" max="16" man="1"/>
    <brk id="177"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1007"/>
  <sheetViews>
    <sheetView zoomScale="110" zoomScaleNormal="110" workbookViewId="0">
      <selection activeCell="C47" sqref="C47"/>
    </sheetView>
  </sheetViews>
  <sheetFormatPr defaultRowHeight="13.5" x14ac:dyDescent="0.25"/>
  <cols>
    <col min="1" max="1" width="4.42578125" style="1"/>
    <col min="2" max="2" width="7.85546875" style="1" customWidth="1"/>
    <col min="3" max="3" width="76" customWidth="1"/>
    <col min="4" max="4" width="5.28515625" customWidth="1"/>
    <col min="5" max="5" width="6.140625" bestFit="1" customWidth="1"/>
    <col min="6" max="6" width="9.140625" style="7"/>
    <col min="7" max="7" width="21.85546875" customWidth="1"/>
    <col min="8" max="8" width="51.42578125" bestFit="1" customWidth="1"/>
    <col min="9" max="9" width="10.42578125" customWidth="1"/>
    <col min="10" max="10" width="8.42578125" customWidth="1"/>
    <col min="11" max="11" width="12.5703125" style="22" customWidth="1"/>
    <col min="12" max="12" width="9.7109375" customWidth="1"/>
    <col min="13" max="13" width="8.140625" customWidth="1"/>
    <col min="14" max="14" width="10.5703125" customWidth="1"/>
    <col min="15" max="15" width="8" customWidth="1"/>
    <col min="16" max="16" width="10.7109375" customWidth="1"/>
    <col min="17" max="17" width="10.28515625" customWidth="1"/>
    <col min="18" max="1004" width="8.5703125"/>
  </cols>
  <sheetData>
    <row r="1" spans="1:17" s="10" customFormat="1" ht="16.5" x14ac:dyDescent="0.3">
      <c r="A1" s="8"/>
      <c r="B1" s="8"/>
      <c r="C1" s="16"/>
      <c r="D1" s="16"/>
      <c r="E1" s="16"/>
      <c r="F1" s="7"/>
      <c r="J1" s="14"/>
      <c r="K1" s="21"/>
      <c r="O1" s="17"/>
    </row>
    <row r="2" spans="1:17" s="10" customFormat="1" ht="16.5" x14ac:dyDescent="0.3">
      <c r="A2" s="8"/>
      <c r="B2" s="8"/>
      <c r="C2" s="16"/>
      <c r="D2" s="16"/>
      <c r="E2" s="16"/>
      <c r="F2" s="7"/>
      <c r="G2" s="16"/>
      <c r="J2" s="14"/>
      <c r="K2" s="21"/>
      <c r="O2" s="17"/>
      <c r="P2" s="287" t="s">
        <v>1116</v>
      </c>
      <c r="Q2" s="287"/>
    </row>
    <row r="3" spans="1:17" s="10" customFormat="1" ht="16.5" x14ac:dyDescent="0.3">
      <c r="A3" s="8"/>
      <c r="B3" s="8"/>
      <c r="C3" s="16"/>
      <c r="D3" s="16"/>
      <c r="E3" s="16"/>
      <c r="F3" s="7"/>
      <c r="H3" s="8" t="s">
        <v>1215</v>
      </c>
      <c r="I3" s="67"/>
      <c r="J3" s="8"/>
      <c r="K3" s="21"/>
      <c r="O3" s="17"/>
      <c r="P3" s="287" t="s">
        <v>1117</v>
      </c>
      <c r="Q3" s="287"/>
    </row>
    <row r="4" spans="1:17" s="10" customFormat="1" ht="16.5" x14ac:dyDescent="0.3">
      <c r="A4" s="8"/>
      <c r="B4" s="8"/>
      <c r="C4" s="16"/>
      <c r="D4" s="16"/>
      <c r="E4" s="16"/>
      <c r="F4" s="7"/>
      <c r="G4" s="9"/>
      <c r="H4" s="9" t="s">
        <v>1193</v>
      </c>
      <c r="I4" s="67"/>
      <c r="J4" s="8"/>
      <c r="K4" s="21"/>
      <c r="O4" s="17"/>
    </row>
    <row r="5" spans="1:17" s="10" customFormat="1" ht="16.5" x14ac:dyDescent="0.3">
      <c r="A5" s="65" t="s">
        <v>1134</v>
      </c>
      <c r="B5" s="42"/>
      <c r="C5" s="16"/>
      <c r="D5" s="16"/>
      <c r="E5" s="16"/>
      <c r="F5" s="7"/>
      <c r="G5" s="9"/>
      <c r="H5" s="9" t="s">
        <v>1192</v>
      </c>
      <c r="I5" s="67"/>
      <c r="J5" s="8"/>
      <c r="K5" s="21"/>
      <c r="O5" s="17"/>
    </row>
    <row r="6" spans="1:17" s="10" customFormat="1" ht="16.5" x14ac:dyDescent="0.3">
      <c r="A6" s="65" t="s">
        <v>1135</v>
      </c>
      <c r="B6" s="42"/>
      <c r="C6" s="16"/>
      <c r="D6" s="16"/>
      <c r="E6" s="16"/>
      <c r="F6" s="7"/>
      <c r="G6" s="9"/>
      <c r="I6" s="67"/>
      <c r="J6" s="8"/>
      <c r="K6" s="21"/>
      <c r="O6" s="17"/>
    </row>
    <row r="7" spans="1:17" s="10" customFormat="1" ht="16.5" x14ac:dyDescent="0.3">
      <c r="A7" s="65" t="s">
        <v>1135</v>
      </c>
      <c r="B7" s="42"/>
      <c r="C7" s="16"/>
      <c r="D7" s="16"/>
      <c r="E7" s="16"/>
      <c r="F7" s="7"/>
      <c r="G7" s="9"/>
      <c r="I7" s="67"/>
      <c r="J7" s="8"/>
      <c r="K7" s="21"/>
      <c r="O7" s="17"/>
    </row>
    <row r="8" spans="1:17" s="10" customFormat="1" ht="16.5" x14ac:dyDescent="0.3">
      <c r="A8" s="65" t="s">
        <v>1135</v>
      </c>
      <c r="B8" s="65"/>
      <c r="D8" s="16"/>
      <c r="E8" s="16"/>
      <c r="F8" s="7"/>
      <c r="I8" s="67"/>
      <c r="J8" s="8"/>
      <c r="K8" s="21"/>
      <c r="O8" s="17"/>
    </row>
    <row r="9" spans="1:17" s="10" customFormat="1" ht="16.5" x14ac:dyDescent="0.3">
      <c r="A9" s="65"/>
      <c r="B9" s="65"/>
      <c r="D9" s="16"/>
      <c r="E9" s="16"/>
      <c r="F9" s="7"/>
      <c r="I9" s="67"/>
      <c r="J9" s="8"/>
      <c r="K9" s="21"/>
      <c r="O9" s="17"/>
    </row>
    <row r="10" spans="1:17" s="10" customFormat="1" ht="16.5" x14ac:dyDescent="0.3">
      <c r="A10" s="65"/>
      <c r="B10" s="65"/>
      <c r="D10" s="16"/>
      <c r="E10" s="16"/>
      <c r="F10" s="7"/>
      <c r="I10" s="67"/>
      <c r="J10" s="8"/>
      <c r="K10" s="21"/>
      <c r="O10" s="17"/>
    </row>
    <row r="11" spans="1:17" s="13" customFormat="1" ht="38.25" x14ac:dyDescent="0.2">
      <c r="A11" s="94" t="s">
        <v>0</v>
      </c>
      <c r="B11" s="94" t="s">
        <v>870</v>
      </c>
      <c r="C11" s="94" t="s">
        <v>1</v>
      </c>
      <c r="D11" s="95" t="s">
        <v>2</v>
      </c>
      <c r="E11" s="94" t="s">
        <v>3</v>
      </c>
      <c r="F11" s="96" t="s">
        <v>869</v>
      </c>
      <c r="G11" s="97" t="s">
        <v>4</v>
      </c>
      <c r="H11" s="97" t="s">
        <v>190</v>
      </c>
      <c r="I11" s="94" t="s">
        <v>6</v>
      </c>
      <c r="J11" s="98" t="s">
        <v>7</v>
      </c>
      <c r="K11" s="98" t="s">
        <v>8</v>
      </c>
      <c r="L11" s="94" t="s">
        <v>9</v>
      </c>
      <c r="M11" s="98" t="s">
        <v>461</v>
      </c>
      <c r="N11" s="98" t="s">
        <v>10</v>
      </c>
      <c r="O11" s="96" t="s">
        <v>11</v>
      </c>
      <c r="P11" s="94" t="s">
        <v>864</v>
      </c>
      <c r="Q11" s="94" t="s">
        <v>460</v>
      </c>
    </row>
    <row r="12" spans="1:17" s="117" customFormat="1" ht="21" customHeight="1" x14ac:dyDescent="0.2">
      <c r="A12" s="94"/>
      <c r="B12" s="94"/>
      <c r="C12" s="115" t="s">
        <v>1136</v>
      </c>
      <c r="D12" s="95"/>
      <c r="E12" s="94"/>
      <c r="F12" s="96"/>
      <c r="G12" s="97"/>
      <c r="H12" s="97"/>
      <c r="I12" s="94"/>
      <c r="J12" s="98"/>
      <c r="K12" s="98"/>
      <c r="L12" s="94"/>
      <c r="M12" s="98"/>
      <c r="N12" s="98"/>
      <c r="O12" s="96"/>
      <c r="P12" s="94"/>
      <c r="Q12" s="94"/>
    </row>
    <row r="13" spans="1:17" x14ac:dyDescent="0.25">
      <c r="A13" s="24"/>
      <c r="B13" s="24"/>
      <c r="C13" s="87" t="s">
        <v>906</v>
      </c>
      <c r="D13" s="23"/>
      <c r="E13" s="23"/>
      <c r="F13" s="75"/>
      <c r="G13" s="118"/>
      <c r="H13" s="86"/>
      <c r="I13" s="80"/>
      <c r="J13" s="119"/>
      <c r="K13" s="120"/>
      <c r="L13" s="121"/>
      <c r="M13" s="26"/>
      <c r="N13" s="121"/>
      <c r="O13" s="121"/>
      <c r="P13" s="33"/>
      <c r="Q13" s="69"/>
    </row>
    <row r="14" spans="1:17" x14ac:dyDescent="0.25">
      <c r="A14" s="23">
        <v>1</v>
      </c>
      <c r="B14" s="23" t="s">
        <v>605</v>
      </c>
      <c r="C14" s="26" t="s">
        <v>191</v>
      </c>
      <c r="D14" s="79" t="s">
        <v>192</v>
      </c>
      <c r="E14" s="79" t="s">
        <v>193</v>
      </c>
      <c r="F14" s="75">
        <v>880</v>
      </c>
      <c r="G14" s="75"/>
      <c r="H14" s="79"/>
      <c r="I14" s="24"/>
      <c r="J14" s="23"/>
      <c r="K14" s="23"/>
      <c r="L14" s="33" t="e">
        <f>(K14/J14)</f>
        <v>#DIV/0!</v>
      </c>
      <c r="M14" s="30"/>
      <c r="N14" s="33">
        <f>K14*(1+M14/100)</f>
        <v>0</v>
      </c>
      <c r="O14" s="33" t="e">
        <f>(N14/J14)</f>
        <v>#DIV/0!</v>
      </c>
      <c r="P14" s="69" t="e">
        <f>F14*L14</f>
        <v>#DIV/0!</v>
      </c>
      <c r="Q14" s="69" t="e">
        <f>F14*O14</f>
        <v>#DIV/0!</v>
      </c>
    </row>
    <row r="15" spans="1:17" ht="26.25" x14ac:dyDescent="0.25">
      <c r="A15" s="23">
        <f>+A14+1</f>
        <v>2</v>
      </c>
      <c r="B15" s="25" t="s">
        <v>1033</v>
      </c>
      <c r="C15" s="26" t="s">
        <v>194</v>
      </c>
      <c r="D15" s="79" t="s">
        <v>192</v>
      </c>
      <c r="E15" s="79" t="s">
        <v>195</v>
      </c>
      <c r="F15" s="75">
        <v>1150</v>
      </c>
      <c r="G15" s="75"/>
      <c r="H15" s="79"/>
      <c r="I15" s="24"/>
      <c r="J15" s="23"/>
      <c r="K15" s="23"/>
      <c r="L15" s="33" t="e">
        <f>(K15/J15)</f>
        <v>#DIV/0!</v>
      </c>
      <c r="M15" s="30"/>
      <c r="N15" s="33">
        <f t="shared" ref="N15:N50" si="0">K15*(1+M15/100)</f>
        <v>0</v>
      </c>
      <c r="O15" s="32" t="e">
        <f t="shared" ref="O15:O50" si="1">(N15/J15)</f>
        <v>#DIV/0!</v>
      </c>
      <c r="P15" s="69" t="e">
        <f t="shared" ref="P15:P20" si="2">F15*L15</f>
        <v>#DIV/0!</v>
      </c>
      <c r="Q15" s="69" t="e">
        <f t="shared" ref="Q15:Q20" si="3">F15*O15</f>
        <v>#DIV/0!</v>
      </c>
    </row>
    <row r="16" spans="1:17" x14ac:dyDescent="0.25">
      <c r="A16" s="23">
        <f>+A15+1</f>
        <v>3</v>
      </c>
      <c r="B16" s="23" t="s">
        <v>606</v>
      </c>
      <c r="C16" s="26" t="s">
        <v>196</v>
      </c>
      <c r="D16" s="79" t="s">
        <v>192</v>
      </c>
      <c r="E16" s="79" t="s">
        <v>197</v>
      </c>
      <c r="F16" s="75">
        <v>440</v>
      </c>
      <c r="G16" s="75"/>
      <c r="H16" s="79"/>
      <c r="I16" s="24"/>
      <c r="J16" s="23"/>
      <c r="K16" s="23"/>
      <c r="L16" s="33" t="e">
        <f>(K16/J16)</f>
        <v>#DIV/0!</v>
      </c>
      <c r="M16" s="30"/>
      <c r="N16" s="33">
        <f t="shared" si="0"/>
        <v>0</v>
      </c>
      <c r="O16" s="32" t="e">
        <f t="shared" si="1"/>
        <v>#DIV/0!</v>
      </c>
      <c r="P16" s="69" t="e">
        <f t="shared" si="2"/>
        <v>#DIV/0!</v>
      </c>
      <c r="Q16" s="69" t="e">
        <f t="shared" si="3"/>
        <v>#DIV/0!</v>
      </c>
    </row>
    <row r="17" spans="1:17" x14ac:dyDescent="0.25">
      <c r="A17" s="23">
        <f>+A16+1</f>
        <v>4</v>
      </c>
      <c r="B17" s="23" t="s">
        <v>607</v>
      </c>
      <c r="C17" s="26" t="s">
        <v>198</v>
      </c>
      <c r="D17" s="79" t="s">
        <v>192</v>
      </c>
      <c r="E17" s="79" t="s">
        <v>195</v>
      </c>
      <c r="F17" s="75">
        <v>950</v>
      </c>
      <c r="G17" s="75"/>
      <c r="H17" s="79"/>
      <c r="I17" s="24"/>
      <c r="J17" s="23"/>
      <c r="K17" s="23"/>
      <c r="L17" s="33" t="e">
        <f>(K17/J17)</f>
        <v>#DIV/0!</v>
      </c>
      <c r="M17" s="30"/>
      <c r="N17" s="33">
        <f t="shared" si="0"/>
        <v>0</v>
      </c>
      <c r="O17" s="32" t="e">
        <f t="shared" si="1"/>
        <v>#DIV/0!</v>
      </c>
      <c r="P17" s="69" t="e">
        <f t="shared" si="2"/>
        <v>#DIV/0!</v>
      </c>
      <c r="Q17" s="69" t="e">
        <f t="shared" si="3"/>
        <v>#DIV/0!</v>
      </c>
    </row>
    <row r="18" spans="1:17" x14ac:dyDescent="0.25">
      <c r="A18" s="23"/>
      <c r="B18" s="23"/>
      <c r="C18" s="87" t="s">
        <v>907</v>
      </c>
      <c r="D18" s="79"/>
      <c r="E18" s="79"/>
      <c r="F18" s="75"/>
      <c r="G18" s="75"/>
      <c r="H18" s="79"/>
      <c r="I18" s="24"/>
      <c r="J18" s="23"/>
      <c r="K18" s="23"/>
      <c r="L18" s="33"/>
      <c r="M18" s="30"/>
      <c r="N18" s="33"/>
      <c r="O18" s="32"/>
      <c r="P18" s="69"/>
      <c r="Q18" s="69"/>
    </row>
    <row r="19" spans="1:17" ht="39" x14ac:dyDescent="0.25">
      <c r="A19" s="23">
        <v>5</v>
      </c>
      <c r="B19" s="49" t="s">
        <v>1194</v>
      </c>
      <c r="C19" s="26" t="s">
        <v>1195</v>
      </c>
      <c r="D19" s="79" t="s">
        <v>192</v>
      </c>
      <c r="E19" s="79" t="s">
        <v>197</v>
      </c>
      <c r="F19" s="75">
        <v>408</v>
      </c>
      <c r="G19" s="75"/>
      <c r="H19" s="79"/>
      <c r="I19" s="24"/>
      <c r="J19" s="23"/>
      <c r="K19" s="23"/>
      <c r="L19" s="33" t="e">
        <f>(K19/J19)</f>
        <v>#DIV/0!</v>
      </c>
      <c r="M19" s="30"/>
      <c r="N19" s="33">
        <f>K19*(1+M19/100)</f>
        <v>0</v>
      </c>
      <c r="O19" s="33" t="e">
        <f>(N19/J19)</f>
        <v>#DIV/0!</v>
      </c>
      <c r="P19" s="69" t="e">
        <f>F19*L19</f>
        <v>#DIV/0!</v>
      </c>
      <c r="Q19" s="69" t="e">
        <f t="shared" si="3"/>
        <v>#DIV/0!</v>
      </c>
    </row>
    <row r="20" spans="1:17" x14ac:dyDescent="0.25">
      <c r="A20" s="23">
        <v>6</v>
      </c>
      <c r="B20" s="25">
        <v>120093</v>
      </c>
      <c r="C20" s="26" t="s">
        <v>1196</v>
      </c>
      <c r="D20" s="79" t="s">
        <v>192</v>
      </c>
      <c r="E20" s="79" t="s">
        <v>199</v>
      </c>
      <c r="F20" s="75">
        <v>75</v>
      </c>
      <c r="G20" s="75"/>
      <c r="H20" s="79"/>
      <c r="I20" s="24"/>
      <c r="J20" s="23"/>
      <c r="K20" s="23"/>
      <c r="L20" s="33" t="e">
        <f>(K20/J20)</f>
        <v>#DIV/0!</v>
      </c>
      <c r="M20" s="30"/>
      <c r="N20" s="33">
        <f t="shared" si="0"/>
        <v>0</v>
      </c>
      <c r="O20" s="32" t="e">
        <f t="shared" si="1"/>
        <v>#DIV/0!</v>
      </c>
      <c r="P20" s="69" t="e">
        <f t="shared" si="2"/>
        <v>#DIV/0!</v>
      </c>
      <c r="Q20" s="69" t="e">
        <f t="shared" si="3"/>
        <v>#DIV/0!</v>
      </c>
    </row>
    <row r="21" spans="1:17" s="14" customFormat="1" ht="16.5" x14ac:dyDescent="0.3">
      <c r="A21" s="90"/>
      <c r="B21" s="91"/>
      <c r="C21" s="91"/>
      <c r="D21" s="91"/>
      <c r="E21" s="91"/>
      <c r="F21" s="91"/>
      <c r="G21" s="91"/>
      <c r="H21" s="91"/>
      <c r="I21" s="91"/>
      <c r="J21" s="91"/>
      <c r="K21" s="91"/>
      <c r="L21" s="91"/>
      <c r="M21" s="91"/>
      <c r="N21" s="91"/>
      <c r="O21" s="92" t="s">
        <v>872</v>
      </c>
      <c r="P21" s="93" t="e">
        <f>SUM(P14:P20)</f>
        <v>#DIV/0!</v>
      </c>
      <c r="Q21" s="93" t="e">
        <f>SUM(Q14:Q20)</f>
        <v>#DIV/0!</v>
      </c>
    </row>
    <row r="22" spans="1:17" s="14" customFormat="1" ht="21" customHeight="1" x14ac:dyDescent="0.25">
      <c r="A22" s="95"/>
      <c r="B22" s="95"/>
      <c r="C22" s="100" t="s">
        <v>1137</v>
      </c>
      <c r="D22" s="95"/>
      <c r="E22" s="95"/>
      <c r="F22" s="97"/>
      <c r="G22" s="97"/>
      <c r="H22" s="95"/>
      <c r="I22" s="99"/>
      <c r="J22" s="104"/>
      <c r="K22" s="104"/>
      <c r="L22" s="107"/>
      <c r="M22" s="114"/>
      <c r="N22" s="107"/>
      <c r="O22" s="110"/>
      <c r="P22" s="107"/>
      <c r="Q22" s="108"/>
    </row>
    <row r="23" spans="1:17" ht="33.6" customHeight="1" x14ac:dyDescent="0.25">
      <c r="A23" s="72"/>
      <c r="B23" s="72"/>
      <c r="C23" s="87" t="s">
        <v>904</v>
      </c>
      <c r="D23" s="87"/>
      <c r="E23" s="87"/>
      <c r="F23" s="75"/>
      <c r="G23" s="122"/>
      <c r="H23" s="123"/>
      <c r="I23" s="24"/>
      <c r="J23" s="23"/>
      <c r="K23" s="23"/>
      <c r="L23" s="124"/>
      <c r="M23" s="30"/>
      <c r="N23" s="124"/>
      <c r="O23" s="124"/>
      <c r="P23" s="33"/>
      <c r="Q23" s="69"/>
    </row>
    <row r="24" spans="1:17" ht="39" x14ac:dyDescent="0.25">
      <c r="A24" s="23">
        <v>1</v>
      </c>
      <c r="B24" s="23">
        <v>121252</v>
      </c>
      <c r="C24" s="26" t="s">
        <v>1197</v>
      </c>
      <c r="D24" s="79" t="s">
        <v>200</v>
      </c>
      <c r="E24" s="79" t="s">
        <v>201</v>
      </c>
      <c r="F24" s="75">
        <v>50</v>
      </c>
      <c r="G24" s="23"/>
      <c r="H24" s="79"/>
      <c r="I24" s="24"/>
      <c r="J24" s="76"/>
      <c r="K24" s="23"/>
      <c r="L24" s="33" t="e">
        <f t="shared" ref="L24:L29" si="4">(K24/J24)</f>
        <v>#DIV/0!</v>
      </c>
      <c r="M24" s="30"/>
      <c r="N24" s="33">
        <f t="shared" ref="N24:N29" si="5">K24*(1+M24/100)</f>
        <v>0</v>
      </c>
      <c r="O24" s="32" t="e">
        <f t="shared" ref="O24:O29" si="6">(N24/J24)</f>
        <v>#DIV/0!</v>
      </c>
      <c r="P24" s="69" t="e">
        <f t="shared" ref="P24:P29" si="7">F24*L24</f>
        <v>#DIV/0!</v>
      </c>
      <c r="Q24" s="69" t="e">
        <f t="shared" ref="Q24:Q29" si="8">F24*O24</f>
        <v>#DIV/0!</v>
      </c>
    </row>
    <row r="25" spans="1:17" x14ac:dyDescent="0.25">
      <c r="A25" s="23">
        <f>+A24+1</f>
        <v>2</v>
      </c>
      <c r="B25" s="23">
        <v>121253</v>
      </c>
      <c r="C25" s="26" t="s">
        <v>1198</v>
      </c>
      <c r="D25" s="79" t="s">
        <v>202</v>
      </c>
      <c r="E25" s="79">
        <v>1</v>
      </c>
      <c r="F25" s="75">
        <v>15</v>
      </c>
      <c r="G25" s="23"/>
      <c r="H25" s="79"/>
      <c r="I25" s="24"/>
      <c r="J25" s="76"/>
      <c r="K25" s="23"/>
      <c r="L25" s="33" t="e">
        <f>(K25/J25)</f>
        <v>#DIV/0!</v>
      </c>
      <c r="M25" s="30"/>
      <c r="N25" s="33">
        <f>K25*(1+M25/100)</f>
        <v>0</v>
      </c>
      <c r="O25" s="33" t="e">
        <f>(N25/J25)</f>
        <v>#DIV/0!</v>
      </c>
      <c r="P25" s="69" t="e">
        <f t="shared" si="7"/>
        <v>#DIV/0!</v>
      </c>
      <c r="Q25" s="69" t="e">
        <f t="shared" si="8"/>
        <v>#DIV/0!</v>
      </c>
    </row>
    <row r="26" spans="1:17" ht="26.25" x14ac:dyDescent="0.25">
      <c r="A26" s="23">
        <f>+A25+1</f>
        <v>3</v>
      </c>
      <c r="B26" s="25">
        <v>121255</v>
      </c>
      <c r="C26" s="26" t="s">
        <v>1199</v>
      </c>
      <c r="D26" s="79" t="s">
        <v>200</v>
      </c>
      <c r="E26" s="79" t="s">
        <v>203</v>
      </c>
      <c r="F26" s="75">
        <v>43</v>
      </c>
      <c r="G26" s="23"/>
      <c r="H26" s="79"/>
      <c r="I26" s="24"/>
      <c r="J26" s="76"/>
      <c r="K26" s="23"/>
      <c r="L26" s="33" t="e">
        <f t="shared" si="4"/>
        <v>#DIV/0!</v>
      </c>
      <c r="M26" s="30"/>
      <c r="N26" s="33">
        <f t="shared" si="5"/>
        <v>0</v>
      </c>
      <c r="O26" s="32" t="e">
        <f t="shared" si="6"/>
        <v>#DIV/0!</v>
      </c>
      <c r="P26" s="69" t="e">
        <f t="shared" si="7"/>
        <v>#DIV/0!</v>
      </c>
      <c r="Q26" s="69" t="e">
        <f t="shared" si="8"/>
        <v>#DIV/0!</v>
      </c>
    </row>
    <row r="27" spans="1:17" x14ac:dyDescent="0.25">
      <c r="A27" s="23">
        <f>+A26+1</f>
        <v>4</v>
      </c>
      <c r="B27" s="23">
        <v>121256</v>
      </c>
      <c r="C27" s="26" t="s">
        <v>1200</v>
      </c>
      <c r="D27" s="79" t="s">
        <v>12</v>
      </c>
      <c r="E27" s="79">
        <v>1</v>
      </c>
      <c r="F27" s="75">
        <v>35</v>
      </c>
      <c r="G27" s="23"/>
      <c r="H27" s="79"/>
      <c r="I27" s="24"/>
      <c r="J27" s="23"/>
      <c r="K27" s="23"/>
      <c r="L27" s="33" t="e">
        <f t="shared" si="4"/>
        <v>#DIV/0!</v>
      </c>
      <c r="M27" s="30"/>
      <c r="N27" s="33">
        <f t="shared" si="5"/>
        <v>0</v>
      </c>
      <c r="O27" s="32" t="e">
        <f t="shared" si="6"/>
        <v>#DIV/0!</v>
      </c>
      <c r="P27" s="69" t="e">
        <f t="shared" si="7"/>
        <v>#DIV/0!</v>
      </c>
      <c r="Q27" s="69" t="e">
        <f t="shared" si="8"/>
        <v>#DIV/0!</v>
      </c>
    </row>
    <row r="28" spans="1:17" x14ac:dyDescent="0.25">
      <c r="A28" s="23">
        <f>+A27+1</f>
        <v>5</v>
      </c>
      <c r="B28" s="23">
        <v>121257</v>
      </c>
      <c r="C28" s="26" t="s">
        <v>1201</v>
      </c>
      <c r="D28" s="79" t="s">
        <v>200</v>
      </c>
      <c r="E28" s="79" t="s">
        <v>204</v>
      </c>
      <c r="F28" s="75">
        <v>20</v>
      </c>
      <c r="G28" s="23"/>
      <c r="H28" s="79"/>
      <c r="I28" s="24"/>
      <c r="J28" s="23"/>
      <c r="K28" s="23"/>
      <c r="L28" s="33" t="e">
        <f t="shared" si="4"/>
        <v>#DIV/0!</v>
      </c>
      <c r="M28" s="30"/>
      <c r="N28" s="33">
        <f t="shared" si="5"/>
        <v>0</v>
      </c>
      <c r="O28" s="32" t="e">
        <f t="shared" si="6"/>
        <v>#DIV/0!</v>
      </c>
      <c r="P28" s="69" t="e">
        <f t="shared" si="7"/>
        <v>#DIV/0!</v>
      </c>
      <c r="Q28" s="69" t="e">
        <f t="shared" si="8"/>
        <v>#DIV/0!</v>
      </c>
    </row>
    <row r="29" spans="1:17" x14ac:dyDescent="0.25">
      <c r="A29" s="23">
        <f>+A28+1</f>
        <v>6</v>
      </c>
      <c r="B29" s="23" t="s">
        <v>608</v>
      </c>
      <c r="C29" s="26" t="s">
        <v>905</v>
      </c>
      <c r="D29" s="79" t="s">
        <v>12</v>
      </c>
      <c r="E29" s="79">
        <v>1</v>
      </c>
      <c r="F29" s="75">
        <v>35</v>
      </c>
      <c r="G29" s="75"/>
      <c r="H29" s="79"/>
      <c r="I29" s="24"/>
      <c r="J29" s="23"/>
      <c r="K29" s="23"/>
      <c r="L29" s="33" t="e">
        <f t="shared" si="4"/>
        <v>#DIV/0!</v>
      </c>
      <c r="M29" s="30"/>
      <c r="N29" s="33">
        <f t="shared" si="5"/>
        <v>0</v>
      </c>
      <c r="O29" s="32" t="e">
        <f t="shared" si="6"/>
        <v>#DIV/0!</v>
      </c>
      <c r="P29" s="69" t="e">
        <f t="shared" si="7"/>
        <v>#DIV/0!</v>
      </c>
      <c r="Q29" s="69" t="e">
        <f t="shared" si="8"/>
        <v>#DIV/0!</v>
      </c>
    </row>
    <row r="30" spans="1:17" s="14" customFormat="1" ht="16.5" x14ac:dyDescent="0.3">
      <c r="A30" s="90"/>
      <c r="B30" s="91"/>
      <c r="C30" s="91"/>
      <c r="D30" s="91"/>
      <c r="E30" s="91"/>
      <c r="F30" s="91"/>
      <c r="G30" s="91"/>
      <c r="H30" s="91"/>
      <c r="I30" s="91"/>
      <c r="J30" s="91"/>
      <c r="K30" s="91"/>
      <c r="L30" s="91"/>
      <c r="M30" s="91"/>
      <c r="N30" s="91"/>
      <c r="O30" s="92" t="s">
        <v>871</v>
      </c>
      <c r="P30" s="93" t="e">
        <f>SUM(P24:P29)</f>
        <v>#DIV/0!</v>
      </c>
      <c r="Q30" s="93" t="e">
        <f>SUM(Q24:Q29)</f>
        <v>#DIV/0!</v>
      </c>
    </row>
    <row r="31" spans="1:17" ht="21" customHeight="1" x14ac:dyDescent="0.25">
      <c r="A31" s="104"/>
      <c r="B31" s="104"/>
      <c r="C31" s="100" t="s">
        <v>1138</v>
      </c>
      <c r="D31" s="104"/>
      <c r="E31" s="104"/>
      <c r="F31" s="111"/>
      <c r="G31" s="111"/>
      <c r="H31" s="125"/>
      <c r="I31" s="103"/>
      <c r="J31" s="104"/>
      <c r="K31" s="104"/>
      <c r="L31" s="126"/>
      <c r="M31" s="114"/>
      <c r="N31" s="126"/>
      <c r="O31" s="126"/>
      <c r="P31" s="107"/>
      <c r="Q31" s="108"/>
    </row>
    <row r="32" spans="1:17" x14ac:dyDescent="0.25">
      <c r="A32" s="23">
        <v>1</v>
      </c>
      <c r="B32" s="23" t="s">
        <v>609</v>
      </c>
      <c r="C32" s="26" t="s">
        <v>205</v>
      </c>
      <c r="D32" s="79" t="s">
        <v>12</v>
      </c>
      <c r="E32" s="79">
        <v>1</v>
      </c>
      <c r="F32" s="75">
        <v>14</v>
      </c>
      <c r="H32" s="79"/>
      <c r="I32" s="127"/>
      <c r="J32" s="23"/>
      <c r="K32" s="23"/>
      <c r="L32" s="33" t="e">
        <f t="shared" ref="L32:L34" si="9">(K32/J32)</f>
        <v>#DIV/0!</v>
      </c>
      <c r="M32" s="30"/>
      <c r="N32" s="33">
        <f t="shared" ref="N32:N34" si="10">K32*(1+M32/100)</f>
        <v>0</v>
      </c>
      <c r="O32" s="33" t="e">
        <f t="shared" ref="O32:O34" si="11">(N32/J32)</f>
        <v>#DIV/0!</v>
      </c>
      <c r="P32" s="69" t="e">
        <f t="shared" ref="P32:P57" si="12">F32*L32</f>
        <v>#DIV/0!</v>
      </c>
      <c r="Q32" s="69" t="e">
        <f t="shared" ref="Q32:Q57" si="13">F32*O32</f>
        <v>#DIV/0!</v>
      </c>
    </row>
    <row r="33" spans="1:17" x14ac:dyDescent="0.25">
      <c r="A33" s="23">
        <f>+A32+1</f>
        <v>2</v>
      </c>
      <c r="B33" s="23" t="s">
        <v>610</v>
      </c>
      <c r="C33" s="26" t="s">
        <v>897</v>
      </c>
      <c r="D33" s="79" t="s">
        <v>12</v>
      </c>
      <c r="E33" s="79">
        <v>1</v>
      </c>
      <c r="F33" s="75">
        <v>14</v>
      </c>
      <c r="G33" s="75"/>
      <c r="H33" s="79"/>
      <c r="I33" s="24"/>
      <c r="J33" s="23"/>
      <c r="K33" s="23"/>
      <c r="L33" s="33" t="e">
        <f t="shared" si="9"/>
        <v>#DIV/0!</v>
      </c>
      <c r="M33" s="30"/>
      <c r="N33" s="33">
        <f t="shared" si="10"/>
        <v>0</v>
      </c>
      <c r="O33" s="33" t="e">
        <f t="shared" si="11"/>
        <v>#DIV/0!</v>
      </c>
      <c r="P33" s="69" t="e">
        <f t="shared" si="12"/>
        <v>#DIV/0!</v>
      </c>
      <c r="Q33" s="69" t="e">
        <f t="shared" si="13"/>
        <v>#DIV/0!</v>
      </c>
    </row>
    <row r="34" spans="1:17" x14ac:dyDescent="0.25">
      <c r="A34" s="23">
        <f>+A33+1</f>
        <v>3</v>
      </c>
      <c r="B34" s="23" t="s">
        <v>611</v>
      </c>
      <c r="C34" s="26" t="s">
        <v>898</v>
      </c>
      <c r="D34" s="79" t="s">
        <v>12</v>
      </c>
      <c r="E34" s="79">
        <v>1</v>
      </c>
      <c r="F34" s="75">
        <v>1</v>
      </c>
      <c r="G34" s="75"/>
      <c r="H34" s="79"/>
      <c r="I34" s="24"/>
      <c r="J34" s="23"/>
      <c r="K34" s="23"/>
      <c r="L34" s="33" t="e">
        <f t="shared" si="9"/>
        <v>#DIV/0!</v>
      </c>
      <c r="M34" s="30"/>
      <c r="N34" s="33">
        <f t="shared" si="10"/>
        <v>0</v>
      </c>
      <c r="O34" s="33" t="e">
        <f t="shared" si="11"/>
        <v>#DIV/0!</v>
      </c>
      <c r="P34" s="69" t="e">
        <f t="shared" si="12"/>
        <v>#DIV/0!</v>
      </c>
      <c r="Q34" s="69" t="e">
        <f t="shared" si="13"/>
        <v>#DIV/0!</v>
      </c>
    </row>
    <row r="35" spans="1:17" s="14" customFormat="1" ht="30.6" customHeight="1" x14ac:dyDescent="0.25">
      <c r="A35" s="72"/>
      <c r="B35" s="72"/>
      <c r="C35" s="286" t="s">
        <v>1141</v>
      </c>
      <c r="D35" s="286"/>
      <c r="E35" s="286"/>
      <c r="F35" s="75"/>
      <c r="G35" s="122"/>
      <c r="H35" s="123"/>
      <c r="I35" s="24"/>
      <c r="J35" s="23"/>
      <c r="K35" s="23"/>
      <c r="L35" s="33"/>
      <c r="M35" s="30"/>
      <c r="N35" s="33"/>
      <c r="O35" s="32"/>
      <c r="P35" s="33"/>
      <c r="Q35" s="69"/>
    </row>
    <row r="36" spans="1:17" ht="27.6" customHeight="1" x14ac:dyDescent="0.25">
      <c r="A36" s="23"/>
      <c r="B36" s="23"/>
      <c r="C36" s="289" t="s">
        <v>896</v>
      </c>
      <c r="D36" s="289"/>
      <c r="E36" s="289"/>
      <c r="F36" s="75"/>
      <c r="G36" s="128"/>
      <c r="H36" s="127"/>
      <c r="I36" s="24"/>
      <c r="J36" s="23"/>
      <c r="K36" s="23"/>
      <c r="L36" s="33"/>
      <c r="M36" s="30"/>
      <c r="N36" s="33"/>
      <c r="O36" s="32"/>
      <c r="P36" s="33"/>
      <c r="Q36" s="69"/>
    </row>
    <row r="37" spans="1:17" s="254" customFormat="1" ht="26.25" x14ac:dyDescent="0.25">
      <c r="A37" s="245">
        <v>4</v>
      </c>
      <c r="B37" s="246">
        <v>125180</v>
      </c>
      <c r="C37" s="247" t="s">
        <v>1202</v>
      </c>
      <c r="D37" s="248" t="s">
        <v>13</v>
      </c>
      <c r="E37" s="248">
        <v>1</v>
      </c>
      <c r="F37" s="249">
        <v>1</v>
      </c>
      <c r="G37" s="250"/>
      <c r="H37" s="250"/>
      <c r="I37" s="245"/>
      <c r="J37" s="251"/>
      <c r="K37" s="251"/>
      <c r="L37" s="252"/>
      <c r="M37" s="248"/>
      <c r="N37" s="252"/>
      <c r="O37" s="252"/>
      <c r="P37" s="253"/>
      <c r="Q37" s="253"/>
    </row>
    <row r="38" spans="1:17" x14ac:dyDescent="0.25">
      <c r="A38" s="23">
        <f>+A37+1</f>
        <v>5</v>
      </c>
      <c r="B38" s="23" t="s">
        <v>612</v>
      </c>
      <c r="C38" s="26" t="s">
        <v>899</v>
      </c>
      <c r="D38" s="79" t="s">
        <v>12</v>
      </c>
      <c r="E38" s="79">
        <v>1</v>
      </c>
      <c r="F38" s="75">
        <v>6</v>
      </c>
      <c r="G38" s="75"/>
      <c r="H38" s="79"/>
      <c r="I38" s="24"/>
      <c r="J38" s="23"/>
      <c r="K38" s="23"/>
      <c r="L38" s="33" t="e">
        <f t="shared" ref="L38:L50" si="14">(K38/J38)</f>
        <v>#DIV/0!</v>
      </c>
      <c r="M38" s="30"/>
      <c r="N38" s="33">
        <f t="shared" si="0"/>
        <v>0</v>
      </c>
      <c r="O38" s="32" t="e">
        <f t="shared" si="1"/>
        <v>#DIV/0!</v>
      </c>
      <c r="P38" s="69" t="e">
        <f t="shared" si="12"/>
        <v>#DIV/0!</v>
      </c>
      <c r="Q38" s="69" t="e">
        <f t="shared" si="13"/>
        <v>#DIV/0!</v>
      </c>
    </row>
    <row r="39" spans="1:17" x14ac:dyDescent="0.25">
      <c r="A39" s="23">
        <f>+A38+1</f>
        <v>6</v>
      </c>
      <c r="B39" s="23" t="s">
        <v>613</v>
      </c>
      <c r="C39" s="26" t="s">
        <v>900</v>
      </c>
      <c r="D39" s="79" t="s">
        <v>12</v>
      </c>
      <c r="E39" s="79">
        <v>1</v>
      </c>
      <c r="F39" s="75">
        <v>10</v>
      </c>
      <c r="G39" s="75"/>
      <c r="H39" s="79"/>
      <c r="I39" s="24"/>
      <c r="J39" s="23"/>
      <c r="K39" s="23"/>
      <c r="L39" s="33" t="e">
        <f>(K39/J39)</f>
        <v>#DIV/0!</v>
      </c>
      <c r="M39" s="30"/>
      <c r="N39" s="33">
        <f>K39*(1+M39/100)</f>
        <v>0</v>
      </c>
      <c r="O39" s="33" t="e">
        <f>(N39/J39)</f>
        <v>#DIV/0!</v>
      </c>
      <c r="P39" s="69" t="e">
        <f t="shared" si="12"/>
        <v>#DIV/0!</v>
      </c>
      <c r="Q39" s="69" t="e">
        <f t="shared" si="13"/>
        <v>#DIV/0!</v>
      </c>
    </row>
    <row r="40" spans="1:17" s="254" customFormat="1" ht="26.25" x14ac:dyDescent="0.25">
      <c r="A40" s="245">
        <f>+A39+1</f>
        <v>7</v>
      </c>
      <c r="B40" s="246" t="s">
        <v>614</v>
      </c>
      <c r="C40" s="247" t="s">
        <v>206</v>
      </c>
      <c r="D40" s="248" t="s">
        <v>13</v>
      </c>
      <c r="E40" s="248">
        <v>1</v>
      </c>
      <c r="F40" s="249">
        <v>8</v>
      </c>
      <c r="G40" s="250"/>
      <c r="H40" s="250"/>
      <c r="I40" s="245"/>
      <c r="J40" s="251"/>
      <c r="K40" s="251"/>
      <c r="L40" s="252"/>
      <c r="M40" s="248"/>
      <c r="N40" s="252"/>
      <c r="O40" s="252"/>
      <c r="P40" s="253"/>
      <c r="Q40" s="253"/>
    </row>
    <row r="41" spans="1:17" x14ac:dyDescent="0.25">
      <c r="A41" s="23">
        <f>+A40+1</f>
        <v>8</v>
      </c>
      <c r="B41" s="23">
        <v>125183</v>
      </c>
      <c r="C41" s="26" t="s">
        <v>1203</v>
      </c>
      <c r="D41" s="79" t="s">
        <v>12</v>
      </c>
      <c r="E41" s="79">
        <v>1</v>
      </c>
      <c r="F41" s="75">
        <v>10</v>
      </c>
      <c r="G41" s="75"/>
      <c r="H41" s="79"/>
      <c r="I41" s="24"/>
      <c r="J41" s="23"/>
      <c r="K41" s="23"/>
      <c r="L41" s="33" t="e">
        <f t="shared" si="14"/>
        <v>#DIV/0!</v>
      </c>
      <c r="M41" s="30"/>
      <c r="N41" s="33">
        <f t="shared" si="0"/>
        <v>0</v>
      </c>
      <c r="O41" s="32" t="e">
        <f t="shared" si="1"/>
        <v>#DIV/0!</v>
      </c>
      <c r="P41" s="69" t="e">
        <f t="shared" si="12"/>
        <v>#DIV/0!</v>
      </c>
      <c r="Q41" s="69" t="e">
        <f t="shared" si="13"/>
        <v>#DIV/0!</v>
      </c>
    </row>
    <row r="42" spans="1:17" x14ac:dyDescent="0.25">
      <c r="A42" s="23">
        <f>+A41+1</f>
        <v>9</v>
      </c>
      <c r="B42" s="23" t="s">
        <v>615</v>
      </c>
      <c r="C42" s="26" t="s">
        <v>901</v>
      </c>
      <c r="D42" s="79" t="s">
        <v>12</v>
      </c>
      <c r="E42" s="79">
        <v>1</v>
      </c>
      <c r="F42" s="75">
        <v>15</v>
      </c>
      <c r="G42" s="75"/>
      <c r="H42" s="79"/>
      <c r="I42" s="24"/>
      <c r="J42" s="23"/>
      <c r="K42" s="23"/>
      <c r="L42" s="33" t="e">
        <f t="shared" si="14"/>
        <v>#DIV/0!</v>
      </c>
      <c r="M42" s="30"/>
      <c r="N42" s="33">
        <f t="shared" si="0"/>
        <v>0</v>
      </c>
      <c r="O42" s="32" t="e">
        <f t="shared" si="1"/>
        <v>#DIV/0!</v>
      </c>
      <c r="P42" s="69" t="e">
        <f t="shared" si="12"/>
        <v>#DIV/0!</v>
      </c>
      <c r="Q42" s="69" t="e">
        <f t="shared" si="13"/>
        <v>#DIV/0!</v>
      </c>
    </row>
    <row r="43" spans="1:17" ht="27.6" customHeight="1" x14ac:dyDescent="0.25">
      <c r="A43" s="23"/>
      <c r="B43" s="23"/>
      <c r="C43" s="289" t="s">
        <v>1139</v>
      </c>
      <c r="D43" s="289"/>
      <c r="E43" s="289"/>
      <c r="F43" s="75"/>
      <c r="G43" s="128"/>
      <c r="H43" s="127"/>
      <c r="I43" s="24"/>
      <c r="J43" s="23"/>
      <c r="K43" s="23"/>
      <c r="L43" s="33"/>
      <c r="M43" s="30"/>
      <c r="N43" s="33"/>
      <c r="O43" s="32"/>
      <c r="P43" s="69"/>
      <c r="Q43" s="69"/>
    </row>
    <row r="44" spans="1:17" s="254" customFormat="1" ht="51.75" x14ac:dyDescent="0.25">
      <c r="A44" s="245">
        <v>10</v>
      </c>
      <c r="B44" s="246" t="s">
        <v>1044</v>
      </c>
      <c r="C44" s="247" t="s">
        <v>1112</v>
      </c>
      <c r="D44" s="248" t="s">
        <v>13</v>
      </c>
      <c r="E44" s="248">
        <v>1</v>
      </c>
      <c r="F44" s="249">
        <v>15</v>
      </c>
      <c r="G44" s="250"/>
      <c r="H44" s="250"/>
      <c r="I44" s="245"/>
      <c r="J44" s="251"/>
      <c r="K44" s="251"/>
      <c r="L44" s="252"/>
      <c r="M44" s="248"/>
      <c r="N44" s="252"/>
      <c r="O44" s="252"/>
      <c r="P44" s="253"/>
      <c r="Q44" s="253"/>
    </row>
    <row r="45" spans="1:17" x14ac:dyDescent="0.25">
      <c r="A45" s="23">
        <f>+A44+1</f>
        <v>11</v>
      </c>
      <c r="B45" s="25" t="s">
        <v>1063</v>
      </c>
      <c r="C45" s="26" t="s">
        <v>1113</v>
      </c>
      <c r="D45" s="79" t="s">
        <v>12</v>
      </c>
      <c r="E45" s="79">
        <v>1</v>
      </c>
      <c r="F45" s="75">
        <v>54</v>
      </c>
      <c r="G45" s="75"/>
      <c r="H45" s="79"/>
      <c r="I45" s="24"/>
      <c r="J45" s="23"/>
      <c r="K45" s="23"/>
      <c r="L45" s="33" t="e">
        <f t="shared" si="14"/>
        <v>#DIV/0!</v>
      </c>
      <c r="M45" s="30"/>
      <c r="N45" s="33">
        <f t="shared" si="0"/>
        <v>0</v>
      </c>
      <c r="O45" s="32" t="e">
        <f t="shared" si="1"/>
        <v>#DIV/0!</v>
      </c>
      <c r="P45" s="69" t="e">
        <f t="shared" si="12"/>
        <v>#DIV/0!</v>
      </c>
      <c r="Q45" s="69" t="e">
        <f t="shared" si="13"/>
        <v>#DIV/0!</v>
      </c>
    </row>
    <row r="46" spans="1:17" x14ac:dyDescent="0.25">
      <c r="A46" s="23">
        <f>+A45+1</f>
        <v>12</v>
      </c>
      <c r="B46" s="25" t="s">
        <v>1062</v>
      </c>
      <c r="C46" s="26" t="s">
        <v>902</v>
      </c>
      <c r="D46" s="79" t="s">
        <v>12</v>
      </c>
      <c r="E46" s="79">
        <v>1</v>
      </c>
      <c r="F46" s="75">
        <v>40</v>
      </c>
      <c r="G46" s="75"/>
      <c r="H46" s="79"/>
      <c r="I46" s="24"/>
      <c r="J46" s="23"/>
      <c r="K46" s="23"/>
      <c r="L46" s="33" t="e">
        <f t="shared" si="14"/>
        <v>#DIV/0!</v>
      </c>
      <c r="M46" s="30"/>
      <c r="N46" s="33">
        <f t="shared" si="0"/>
        <v>0</v>
      </c>
      <c r="O46" s="32" t="e">
        <f t="shared" si="1"/>
        <v>#DIV/0!</v>
      </c>
      <c r="P46" s="69" t="e">
        <f t="shared" si="12"/>
        <v>#DIV/0!</v>
      </c>
      <c r="Q46" s="69" t="e">
        <f t="shared" si="13"/>
        <v>#DIV/0!</v>
      </c>
    </row>
    <row r="47" spans="1:17" ht="81" customHeight="1" x14ac:dyDescent="0.25">
      <c r="A47" s="23">
        <f>+A46+1</f>
        <v>13</v>
      </c>
      <c r="B47" s="25" t="s">
        <v>1051</v>
      </c>
      <c r="C47" s="26" t="s">
        <v>1111</v>
      </c>
      <c r="D47" s="79" t="s">
        <v>13</v>
      </c>
      <c r="E47" s="79">
        <v>1</v>
      </c>
      <c r="F47" s="75">
        <v>22</v>
      </c>
      <c r="G47" s="75"/>
      <c r="H47" s="79"/>
      <c r="I47" s="24"/>
      <c r="J47" s="23"/>
      <c r="K47" s="23"/>
      <c r="L47" s="33" t="e">
        <f t="shared" si="14"/>
        <v>#DIV/0!</v>
      </c>
      <c r="M47" s="30"/>
      <c r="N47" s="33">
        <f t="shared" si="0"/>
        <v>0</v>
      </c>
      <c r="O47" s="32" t="e">
        <f t="shared" si="1"/>
        <v>#DIV/0!</v>
      </c>
      <c r="P47" s="69" t="e">
        <f t="shared" si="12"/>
        <v>#DIV/0!</v>
      </c>
      <c r="Q47" s="69" t="e">
        <f t="shared" si="13"/>
        <v>#DIV/0!</v>
      </c>
    </row>
    <row r="48" spans="1:17" x14ac:dyDescent="0.25">
      <c r="A48" s="23">
        <f>+A47+1</f>
        <v>14</v>
      </c>
      <c r="B48" s="25" t="s">
        <v>1012</v>
      </c>
      <c r="C48" s="26" t="s">
        <v>1114</v>
      </c>
      <c r="D48" s="79" t="s">
        <v>12</v>
      </c>
      <c r="E48" s="79">
        <v>1</v>
      </c>
      <c r="F48" s="75">
        <v>20</v>
      </c>
      <c r="G48" s="75"/>
      <c r="H48" s="79"/>
      <c r="I48" s="24"/>
      <c r="J48" s="23"/>
      <c r="K48" s="23"/>
      <c r="L48" s="33" t="e">
        <f t="shared" si="14"/>
        <v>#DIV/0!</v>
      </c>
      <c r="M48" s="30"/>
      <c r="N48" s="33">
        <f t="shared" si="0"/>
        <v>0</v>
      </c>
      <c r="O48" s="32" t="e">
        <f t="shared" si="1"/>
        <v>#DIV/0!</v>
      </c>
      <c r="P48" s="69" t="e">
        <f t="shared" si="12"/>
        <v>#DIV/0!</v>
      </c>
      <c r="Q48" s="69" t="e">
        <f t="shared" si="13"/>
        <v>#DIV/0!</v>
      </c>
    </row>
    <row r="49" spans="1:17" x14ac:dyDescent="0.25">
      <c r="A49" s="23">
        <f t="shared" ref="A49:A50" si="15">+A48+1</f>
        <v>15</v>
      </c>
      <c r="B49" s="25" t="s">
        <v>1053</v>
      </c>
      <c r="C49" s="26" t="s">
        <v>1115</v>
      </c>
      <c r="D49" s="79" t="s">
        <v>12</v>
      </c>
      <c r="E49" s="79">
        <v>1</v>
      </c>
      <c r="F49" s="75">
        <v>17</v>
      </c>
      <c r="G49" s="75"/>
      <c r="H49" s="79"/>
      <c r="I49" s="24"/>
      <c r="J49" s="23"/>
      <c r="K49" s="23"/>
      <c r="L49" s="33" t="e">
        <f t="shared" ref="L49" si="16">(K49/J49)</f>
        <v>#DIV/0!</v>
      </c>
      <c r="M49" s="30"/>
      <c r="N49" s="33">
        <f t="shared" ref="N49" si="17">K49*(1+M49/100)</f>
        <v>0</v>
      </c>
      <c r="O49" s="32" t="e">
        <f t="shared" ref="O49" si="18">(N49/J49)</f>
        <v>#DIV/0!</v>
      </c>
      <c r="P49" s="69" t="e">
        <f t="shared" si="12"/>
        <v>#DIV/0!</v>
      </c>
      <c r="Q49" s="69" t="e">
        <f t="shared" si="13"/>
        <v>#DIV/0!</v>
      </c>
    </row>
    <row r="50" spans="1:17" x14ac:dyDescent="0.25">
      <c r="A50" s="23">
        <f t="shared" si="15"/>
        <v>16</v>
      </c>
      <c r="B50" s="25" t="s">
        <v>1061</v>
      </c>
      <c r="C50" s="26" t="s">
        <v>903</v>
      </c>
      <c r="D50" s="79" t="s">
        <v>12</v>
      </c>
      <c r="E50" s="79">
        <v>1</v>
      </c>
      <c r="F50" s="75">
        <v>34</v>
      </c>
      <c r="G50" s="75"/>
      <c r="H50" s="79"/>
      <c r="I50" s="24"/>
      <c r="J50" s="23"/>
      <c r="K50" s="23"/>
      <c r="L50" s="33" t="e">
        <f t="shared" si="14"/>
        <v>#DIV/0!</v>
      </c>
      <c r="M50" s="30"/>
      <c r="N50" s="33">
        <f t="shared" si="0"/>
        <v>0</v>
      </c>
      <c r="O50" s="32" t="e">
        <f t="shared" si="1"/>
        <v>#DIV/0!</v>
      </c>
      <c r="P50" s="69" t="e">
        <f t="shared" si="12"/>
        <v>#DIV/0!</v>
      </c>
      <c r="Q50" s="69" t="e">
        <f t="shared" si="13"/>
        <v>#DIV/0!</v>
      </c>
    </row>
    <row r="51" spans="1:17" ht="28.5" customHeight="1" x14ac:dyDescent="0.25">
      <c r="A51" s="23"/>
      <c r="B51" s="23"/>
      <c r="C51" s="289" t="s">
        <v>1140</v>
      </c>
      <c r="D51" s="289"/>
      <c r="E51" s="289"/>
      <c r="F51" s="75"/>
      <c r="G51" s="75"/>
      <c r="H51" s="79"/>
      <c r="I51" s="24"/>
      <c r="J51" s="23"/>
      <c r="K51" s="23"/>
      <c r="L51" s="33"/>
      <c r="M51" s="30"/>
      <c r="N51" s="33"/>
      <c r="O51" s="32"/>
      <c r="P51" s="69"/>
      <c r="Q51" s="69"/>
    </row>
    <row r="52" spans="1:17" ht="39" x14ac:dyDescent="0.25">
      <c r="A52" s="23">
        <f>+A50+1</f>
        <v>17</v>
      </c>
      <c r="B52" s="23" t="s">
        <v>616</v>
      </c>
      <c r="C52" s="26" t="s">
        <v>955</v>
      </c>
      <c r="D52" s="79" t="s">
        <v>13</v>
      </c>
      <c r="E52" s="79">
        <v>1</v>
      </c>
      <c r="F52" s="75">
        <v>1</v>
      </c>
      <c r="G52" s="75"/>
      <c r="H52" s="79"/>
      <c r="I52" s="24"/>
      <c r="J52" s="23"/>
      <c r="K52" s="23"/>
      <c r="L52" s="33" t="e">
        <f t="shared" ref="L52:L57" si="19">(K52/J52)</f>
        <v>#DIV/0!</v>
      </c>
      <c r="M52" s="30"/>
      <c r="N52" s="33">
        <f t="shared" ref="N52:N57" si="20">K52*(1+M52/100)</f>
        <v>0</v>
      </c>
      <c r="O52" s="32" t="e">
        <f t="shared" ref="O52:O57" si="21">(N52/J52)</f>
        <v>#DIV/0!</v>
      </c>
      <c r="P52" s="69" t="e">
        <f t="shared" si="12"/>
        <v>#DIV/0!</v>
      </c>
      <c r="Q52" s="69" t="e">
        <f t="shared" si="13"/>
        <v>#DIV/0!</v>
      </c>
    </row>
    <row r="53" spans="1:17" x14ac:dyDescent="0.25">
      <c r="A53" s="23">
        <f>+A52+1</f>
        <v>18</v>
      </c>
      <c r="B53" s="23" t="s">
        <v>617</v>
      </c>
      <c r="C53" s="26" t="s">
        <v>951</v>
      </c>
      <c r="D53" s="79" t="s">
        <v>12</v>
      </c>
      <c r="E53" s="79">
        <v>1</v>
      </c>
      <c r="F53" s="75">
        <v>1</v>
      </c>
      <c r="G53" s="75"/>
      <c r="H53" s="79"/>
      <c r="I53" s="24"/>
      <c r="J53" s="23"/>
      <c r="K53" s="23"/>
      <c r="L53" s="33" t="e">
        <f t="shared" si="19"/>
        <v>#DIV/0!</v>
      </c>
      <c r="M53" s="30"/>
      <c r="N53" s="33">
        <f t="shared" si="20"/>
        <v>0</v>
      </c>
      <c r="O53" s="32" t="e">
        <f t="shared" si="21"/>
        <v>#DIV/0!</v>
      </c>
      <c r="P53" s="69" t="e">
        <f t="shared" si="12"/>
        <v>#DIV/0!</v>
      </c>
      <c r="Q53" s="69" t="e">
        <f t="shared" si="13"/>
        <v>#DIV/0!</v>
      </c>
    </row>
    <row r="54" spans="1:17" x14ac:dyDescent="0.25">
      <c r="A54" s="23">
        <f t="shared" ref="A54:A57" si="22">+A53+1</f>
        <v>19</v>
      </c>
      <c r="B54" s="23" t="s">
        <v>618</v>
      </c>
      <c r="C54" s="26" t="s">
        <v>952</v>
      </c>
      <c r="D54" s="79" t="s">
        <v>12</v>
      </c>
      <c r="E54" s="79">
        <v>1</v>
      </c>
      <c r="F54" s="75">
        <v>1</v>
      </c>
      <c r="G54" s="75"/>
      <c r="H54" s="79"/>
      <c r="I54" s="24"/>
      <c r="J54" s="23"/>
      <c r="K54" s="23"/>
      <c r="L54" s="33" t="e">
        <f t="shared" si="19"/>
        <v>#DIV/0!</v>
      </c>
      <c r="M54" s="30"/>
      <c r="N54" s="33">
        <f t="shared" si="20"/>
        <v>0</v>
      </c>
      <c r="O54" s="32" t="e">
        <f t="shared" si="21"/>
        <v>#DIV/0!</v>
      </c>
      <c r="P54" s="69" t="e">
        <f t="shared" si="12"/>
        <v>#DIV/0!</v>
      </c>
      <c r="Q54" s="69" t="e">
        <f t="shared" si="13"/>
        <v>#DIV/0!</v>
      </c>
    </row>
    <row r="55" spans="1:17" ht="39" x14ac:dyDescent="0.25">
      <c r="A55" s="23">
        <f t="shared" si="22"/>
        <v>20</v>
      </c>
      <c r="B55" s="23" t="s">
        <v>619</v>
      </c>
      <c r="C55" s="26" t="s">
        <v>959</v>
      </c>
      <c r="D55" s="79" t="s">
        <v>13</v>
      </c>
      <c r="E55" s="79">
        <v>1</v>
      </c>
      <c r="F55" s="75">
        <v>5</v>
      </c>
      <c r="G55" s="75"/>
      <c r="H55" s="79"/>
      <c r="I55" s="24"/>
      <c r="J55" s="23"/>
      <c r="K55" s="23"/>
      <c r="L55" s="33" t="e">
        <f t="shared" si="19"/>
        <v>#DIV/0!</v>
      </c>
      <c r="M55" s="30"/>
      <c r="N55" s="33">
        <f t="shared" si="20"/>
        <v>0</v>
      </c>
      <c r="O55" s="32" t="e">
        <f t="shared" si="21"/>
        <v>#DIV/0!</v>
      </c>
      <c r="P55" s="69" t="e">
        <f t="shared" si="12"/>
        <v>#DIV/0!</v>
      </c>
      <c r="Q55" s="69" t="e">
        <f t="shared" si="13"/>
        <v>#DIV/0!</v>
      </c>
    </row>
    <row r="56" spans="1:17" x14ac:dyDescent="0.25">
      <c r="A56" s="23">
        <f t="shared" si="22"/>
        <v>21</v>
      </c>
      <c r="B56" s="23" t="s">
        <v>620</v>
      </c>
      <c r="C56" s="26" t="s">
        <v>953</v>
      </c>
      <c r="D56" s="79" t="s">
        <v>12</v>
      </c>
      <c r="E56" s="79">
        <v>1</v>
      </c>
      <c r="F56" s="75">
        <v>1</v>
      </c>
      <c r="G56" s="75"/>
      <c r="H56" s="79"/>
      <c r="I56" s="24"/>
      <c r="J56" s="23"/>
      <c r="K56" s="23"/>
      <c r="L56" s="33" t="e">
        <f t="shared" si="19"/>
        <v>#DIV/0!</v>
      </c>
      <c r="M56" s="30"/>
      <c r="N56" s="33">
        <f t="shared" si="20"/>
        <v>0</v>
      </c>
      <c r="O56" s="32" t="e">
        <f t="shared" si="21"/>
        <v>#DIV/0!</v>
      </c>
      <c r="P56" s="69" t="e">
        <f t="shared" si="12"/>
        <v>#DIV/0!</v>
      </c>
      <c r="Q56" s="69" t="e">
        <f t="shared" si="13"/>
        <v>#DIV/0!</v>
      </c>
    </row>
    <row r="57" spans="1:17" x14ac:dyDescent="0.25">
      <c r="A57" s="23">
        <f t="shared" si="22"/>
        <v>22</v>
      </c>
      <c r="B57" s="23" t="s">
        <v>621</v>
      </c>
      <c r="C57" s="26" t="s">
        <v>954</v>
      </c>
      <c r="D57" s="79" t="s">
        <v>12</v>
      </c>
      <c r="E57" s="79">
        <v>1</v>
      </c>
      <c r="F57" s="75">
        <v>1</v>
      </c>
      <c r="G57" s="75"/>
      <c r="H57" s="79"/>
      <c r="I57" s="24"/>
      <c r="J57" s="23"/>
      <c r="K57" s="23"/>
      <c r="L57" s="33" t="e">
        <f t="shared" si="19"/>
        <v>#DIV/0!</v>
      </c>
      <c r="M57" s="30"/>
      <c r="N57" s="33">
        <f t="shared" si="20"/>
        <v>0</v>
      </c>
      <c r="O57" s="32" t="e">
        <f t="shared" si="21"/>
        <v>#DIV/0!</v>
      </c>
      <c r="P57" s="69" t="e">
        <f t="shared" si="12"/>
        <v>#DIV/0!</v>
      </c>
      <c r="Q57" s="69" t="e">
        <f t="shared" si="13"/>
        <v>#DIV/0!</v>
      </c>
    </row>
    <row r="58" spans="1:17" s="14" customFormat="1" ht="16.5" x14ac:dyDescent="0.3">
      <c r="A58" s="90"/>
      <c r="B58" s="91"/>
      <c r="C58" s="91"/>
      <c r="D58" s="91"/>
      <c r="E58" s="91"/>
      <c r="F58" s="91"/>
      <c r="G58" s="91"/>
      <c r="H58" s="91"/>
      <c r="I58" s="91"/>
      <c r="J58" s="91"/>
      <c r="K58" s="91"/>
      <c r="L58" s="91"/>
      <c r="M58" s="91"/>
      <c r="N58" s="91"/>
      <c r="O58" s="92" t="s">
        <v>873</v>
      </c>
      <c r="P58" s="93" t="e">
        <f>SUM(P32:P57)</f>
        <v>#DIV/0!</v>
      </c>
      <c r="Q58" s="93" t="e">
        <f>SUM(Q32:Q57)</f>
        <v>#DIV/0!</v>
      </c>
    </row>
    <row r="59" spans="1:17" ht="21" customHeight="1" x14ac:dyDescent="0.25">
      <c r="A59" s="104"/>
      <c r="B59" s="104"/>
      <c r="C59" s="100" t="s">
        <v>1142</v>
      </c>
      <c r="D59" s="104"/>
      <c r="E59" s="104"/>
      <c r="F59" s="97"/>
      <c r="G59" s="97"/>
      <c r="H59" s="125"/>
      <c r="I59" s="99"/>
      <c r="J59" s="99"/>
      <c r="K59" s="99"/>
      <c r="L59" s="99"/>
      <c r="M59" s="99"/>
      <c r="N59" s="107"/>
      <c r="O59" s="110"/>
      <c r="P59" s="108"/>
      <c r="Q59" s="108"/>
    </row>
    <row r="60" spans="1:17" s="4" customFormat="1" x14ac:dyDescent="0.25">
      <c r="A60" s="23">
        <v>1</v>
      </c>
      <c r="B60" s="23" t="s">
        <v>622</v>
      </c>
      <c r="C60" s="26" t="s">
        <v>207</v>
      </c>
      <c r="D60" s="79" t="s">
        <v>12</v>
      </c>
      <c r="E60" s="79">
        <v>1</v>
      </c>
      <c r="F60" s="75">
        <v>8</v>
      </c>
      <c r="G60" s="75"/>
      <c r="H60" s="79"/>
      <c r="I60" s="23"/>
      <c r="J60" s="23"/>
      <c r="K60" s="23"/>
      <c r="L60" s="38" t="e">
        <f t="shared" ref="L60:L106" si="23">(K60/J60)</f>
        <v>#DIV/0!</v>
      </c>
      <c r="M60" s="30"/>
      <c r="N60" s="77">
        <f t="shared" ref="N60:N104" si="24">K60*(1+M60/100)</f>
        <v>0</v>
      </c>
      <c r="O60" s="77" t="e">
        <f>(N60/J60)</f>
        <v>#DIV/0!</v>
      </c>
      <c r="P60" s="69" t="e">
        <f t="shared" ref="P60:P106" si="25">F60*L60</f>
        <v>#DIV/0!</v>
      </c>
      <c r="Q60" s="69" t="e">
        <f t="shared" ref="Q60:Q106" si="26">F60*O60</f>
        <v>#DIV/0!</v>
      </c>
    </row>
    <row r="61" spans="1:17" s="4" customFormat="1" x14ac:dyDescent="0.25">
      <c r="A61" s="23">
        <f t="shared" ref="A61:A106" si="27">+A60+1</f>
        <v>2</v>
      </c>
      <c r="B61" s="23" t="s">
        <v>623</v>
      </c>
      <c r="C61" s="26" t="s">
        <v>208</v>
      </c>
      <c r="D61" s="79" t="s">
        <v>200</v>
      </c>
      <c r="E61" s="79">
        <v>15</v>
      </c>
      <c r="F61" s="75">
        <v>1</v>
      </c>
      <c r="G61" s="75"/>
      <c r="H61" s="79"/>
      <c r="I61" s="127"/>
      <c r="J61" s="23"/>
      <c r="K61" s="23"/>
      <c r="L61" s="78" t="e">
        <f t="shared" si="23"/>
        <v>#DIV/0!</v>
      </c>
      <c r="M61" s="30"/>
      <c r="N61" s="77">
        <f t="shared" si="24"/>
        <v>0</v>
      </c>
      <c r="O61" s="77" t="e">
        <f t="shared" ref="O61:O104" si="28">(N61/J61)</f>
        <v>#DIV/0!</v>
      </c>
      <c r="P61" s="69" t="e">
        <f t="shared" si="25"/>
        <v>#DIV/0!</v>
      </c>
      <c r="Q61" s="69" t="e">
        <f t="shared" si="26"/>
        <v>#DIV/0!</v>
      </c>
    </row>
    <row r="62" spans="1:17" s="4" customFormat="1" x14ac:dyDescent="0.25">
      <c r="A62" s="23">
        <f t="shared" si="27"/>
        <v>3</v>
      </c>
      <c r="B62" s="23" t="s">
        <v>624</v>
      </c>
      <c r="C62" s="26" t="s">
        <v>209</v>
      </c>
      <c r="D62" s="79" t="s">
        <v>200</v>
      </c>
      <c r="E62" s="79">
        <v>15</v>
      </c>
      <c r="F62" s="75">
        <v>3</v>
      </c>
      <c r="G62" s="75"/>
      <c r="H62" s="79"/>
      <c r="I62" s="127"/>
      <c r="J62" s="23"/>
      <c r="K62" s="23"/>
      <c r="L62" s="78" t="e">
        <f t="shared" si="23"/>
        <v>#DIV/0!</v>
      </c>
      <c r="M62" s="30"/>
      <c r="N62" s="77">
        <f t="shared" si="24"/>
        <v>0</v>
      </c>
      <c r="O62" s="77" t="e">
        <f t="shared" si="28"/>
        <v>#DIV/0!</v>
      </c>
      <c r="P62" s="69" t="e">
        <f t="shared" si="25"/>
        <v>#DIV/0!</v>
      </c>
      <c r="Q62" s="69" t="e">
        <f t="shared" si="26"/>
        <v>#DIV/0!</v>
      </c>
    </row>
    <row r="63" spans="1:17" s="4" customFormat="1" x14ac:dyDescent="0.25">
      <c r="A63" s="23">
        <f t="shared" si="27"/>
        <v>4</v>
      </c>
      <c r="B63" s="23" t="s">
        <v>625</v>
      </c>
      <c r="C63" s="26" t="s">
        <v>210</v>
      </c>
      <c r="D63" s="79" t="s">
        <v>12</v>
      </c>
      <c r="E63" s="79">
        <v>1</v>
      </c>
      <c r="F63" s="75">
        <v>1</v>
      </c>
      <c r="G63" s="75"/>
      <c r="H63" s="79"/>
      <c r="I63" s="24"/>
      <c r="J63" s="23"/>
      <c r="K63" s="23"/>
      <c r="L63" s="78" t="e">
        <f t="shared" si="23"/>
        <v>#DIV/0!</v>
      </c>
      <c r="M63" s="30"/>
      <c r="N63" s="77">
        <f t="shared" si="24"/>
        <v>0</v>
      </c>
      <c r="O63" s="77" t="e">
        <f t="shared" si="28"/>
        <v>#DIV/0!</v>
      </c>
      <c r="P63" s="69" t="e">
        <f t="shared" si="25"/>
        <v>#DIV/0!</v>
      </c>
      <c r="Q63" s="69" t="e">
        <f t="shared" si="26"/>
        <v>#DIV/0!</v>
      </c>
    </row>
    <row r="64" spans="1:17" s="4" customFormat="1" x14ac:dyDescent="0.25">
      <c r="A64" s="23">
        <f t="shared" si="27"/>
        <v>5</v>
      </c>
      <c r="B64" s="23">
        <v>112502</v>
      </c>
      <c r="C64" s="26" t="s">
        <v>1204</v>
      </c>
      <c r="D64" s="79" t="s">
        <v>200</v>
      </c>
      <c r="E64" s="79">
        <v>1</v>
      </c>
      <c r="F64" s="75">
        <v>3</v>
      </c>
      <c r="G64" s="75"/>
      <c r="H64" s="79"/>
      <c r="I64" s="24"/>
      <c r="J64" s="31"/>
      <c r="K64" s="23"/>
      <c r="L64" s="78" t="e">
        <f t="shared" si="23"/>
        <v>#DIV/0!</v>
      </c>
      <c r="M64" s="30"/>
      <c r="N64" s="77">
        <f t="shared" si="24"/>
        <v>0</v>
      </c>
      <c r="O64" s="77" t="e">
        <f t="shared" si="28"/>
        <v>#DIV/0!</v>
      </c>
      <c r="P64" s="69" t="e">
        <f t="shared" si="25"/>
        <v>#DIV/0!</v>
      </c>
      <c r="Q64" s="69" t="e">
        <f t="shared" si="26"/>
        <v>#DIV/0!</v>
      </c>
    </row>
    <row r="65" spans="1:17" s="4" customFormat="1" ht="39" x14ac:dyDescent="0.25">
      <c r="A65" s="23">
        <f t="shared" si="27"/>
        <v>6</v>
      </c>
      <c r="B65" s="23" t="s">
        <v>626</v>
      </c>
      <c r="C65" s="26" t="s">
        <v>923</v>
      </c>
      <c r="D65" s="79" t="s">
        <v>294</v>
      </c>
      <c r="E65" s="30" t="s">
        <v>924</v>
      </c>
      <c r="F65" s="75">
        <v>315</v>
      </c>
      <c r="G65" s="75"/>
      <c r="H65" s="79"/>
      <c r="I65" s="24"/>
      <c r="J65" s="23"/>
      <c r="K65" s="23"/>
      <c r="L65" s="78" t="e">
        <f t="shared" si="23"/>
        <v>#DIV/0!</v>
      </c>
      <c r="M65" s="30"/>
      <c r="N65" s="77">
        <f t="shared" si="24"/>
        <v>0</v>
      </c>
      <c r="O65" s="77" t="e">
        <f t="shared" si="28"/>
        <v>#DIV/0!</v>
      </c>
      <c r="P65" s="69" t="e">
        <f t="shared" si="25"/>
        <v>#DIV/0!</v>
      </c>
      <c r="Q65" s="69" t="e">
        <f t="shared" si="26"/>
        <v>#DIV/0!</v>
      </c>
    </row>
    <row r="66" spans="1:17" s="4" customFormat="1" x14ac:dyDescent="0.25">
      <c r="A66" s="23">
        <f t="shared" si="27"/>
        <v>7</v>
      </c>
      <c r="B66" s="23" t="s">
        <v>627</v>
      </c>
      <c r="C66" s="26" t="s">
        <v>211</v>
      </c>
      <c r="D66" s="79" t="s">
        <v>12</v>
      </c>
      <c r="E66" s="79">
        <v>1</v>
      </c>
      <c r="F66" s="75">
        <v>2</v>
      </c>
      <c r="G66" s="75"/>
      <c r="H66" s="79"/>
      <c r="I66" s="24"/>
      <c r="J66" s="23"/>
      <c r="K66" s="23"/>
      <c r="L66" s="78" t="e">
        <f t="shared" si="23"/>
        <v>#DIV/0!</v>
      </c>
      <c r="M66" s="30"/>
      <c r="N66" s="77">
        <f t="shared" si="24"/>
        <v>0</v>
      </c>
      <c r="O66" s="77" t="e">
        <f t="shared" si="28"/>
        <v>#DIV/0!</v>
      </c>
      <c r="P66" s="69" t="e">
        <f t="shared" si="25"/>
        <v>#DIV/0!</v>
      </c>
      <c r="Q66" s="69" t="e">
        <f t="shared" si="26"/>
        <v>#DIV/0!</v>
      </c>
    </row>
    <row r="67" spans="1:17" s="68" customFormat="1" x14ac:dyDescent="0.25">
      <c r="A67" s="23">
        <f t="shared" si="27"/>
        <v>8</v>
      </c>
      <c r="B67" s="23" t="s">
        <v>628</v>
      </c>
      <c r="C67" s="26" t="s">
        <v>455</v>
      </c>
      <c r="D67" s="79" t="s">
        <v>12</v>
      </c>
      <c r="E67" s="79">
        <v>1</v>
      </c>
      <c r="F67" s="75">
        <v>8</v>
      </c>
      <c r="G67" s="75"/>
      <c r="H67" s="79"/>
      <c r="I67" s="24"/>
      <c r="J67" s="23"/>
      <c r="K67" s="23"/>
      <c r="L67" s="78" t="e">
        <f t="shared" si="23"/>
        <v>#DIV/0!</v>
      </c>
      <c r="M67" s="30"/>
      <c r="N67" s="77">
        <f t="shared" si="24"/>
        <v>0</v>
      </c>
      <c r="O67" s="77" t="e">
        <f t="shared" si="28"/>
        <v>#DIV/0!</v>
      </c>
      <c r="P67" s="69" t="e">
        <f t="shared" si="25"/>
        <v>#DIV/0!</v>
      </c>
      <c r="Q67" s="69" t="e">
        <f t="shared" si="26"/>
        <v>#DIV/0!</v>
      </c>
    </row>
    <row r="68" spans="1:17" s="68" customFormat="1" x14ac:dyDescent="0.25">
      <c r="A68" s="23">
        <v>10</v>
      </c>
      <c r="B68" s="25" t="s">
        <v>1054</v>
      </c>
      <c r="C68" s="26" t="s">
        <v>845</v>
      </c>
      <c r="D68" s="79" t="s">
        <v>12</v>
      </c>
      <c r="E68" s="79">
        <v>1</v>
      </c>
      <c r="F68" s="75">
        <v>4</v>
      </c>
      <c r="G68" s="75"/>
      <c r="H68" s="79"/>
      <c r="I68" s="24"/>
      <c r="J68" s="23"/>
      <c r="K68" s="23"/>
      <c r="L68" s="78" t="e">
        <f t="shared" si="23"/>
        <v>#DIV/0!</v>
      </c>
      <c r="M68" s="30"/>
      <c r="N68" s="77">
        <f t="shared" si="24"/>
        <v>0</v>
      </c>
      <c r="O68" s="77" t="e">
        <f t="shared" si="28"/>
        <v>#DIV/0!</v>
      </c>
      <c r="P68" s="69" t="e">
        <f t="shared" si="25"/>
        <v>#DIV/0!</v>
      </c>
      <c r="Q68" s="69" t="e">
        <f t="shared" si="26"/>
        <v>#DIV/0!</v>
      </c>
    </row>
    <row r="69" spans="1:17" s="68" customFormat="1" x14ac:dyDescent="0.25">
      <c r="A69" s="23">
        <v>11</v>
      </c>
      <c r="B69" s="25" t="s">
        <v>1045</v>
      </c>
      <c r="C69" s="26" t="s">
        <v>846</v>
      </c>
      <c r="D69" s="79" t="s">
        <v>12</v>
      </c>
      <c r="E69" s="79">
        <v>1</v>
      </c>
      <c r="F69" s="75">
        <v>7</v>
      </c>
      <c r="G69" s="75"/>
      <c r="H69" s="79"/>
      <c r="I69" s="24"/>
      <c r="J69" s="23"/>
      <c r="K69" s="23"/>
      <c r="L69" s="78" t="e">
        <f t="shared" si="23"/>
        <v>#DIV/0!</v>
      </c>
      <c r="M69" s="30"/>
      <c r="N69" s="77">
        <f t="shared" si="24"/>
        <v>0</v>
      </c>
      <c r="O69" s="77" t="e">
        <f t="shared" si="28"/>
        <v>#DIV/0!</v>
      </c>
      <c r="P69" s="69" t="e">
        <f t="shared" si="25"/>
        <v>#DIV/0!</v>
      </c>
      <c r="Q69" s="69" t="e">
        <f t="shared" si="26"/>
        <v>#DIV/0!</v>
      </c>
    </row>
    <row r="70" spans="1:17" s="4" customFormat="1" x14ac:dyDescent="0.25">
      <c r="A70" s="23">
        <v>12</v>
      </c>
      <c r="B70" s="23" t="s">
        <v>629</v>
      </c>
      <c r="C70" s="26" t="s">
        <v>212</v>
      </c>
      <c r="D70" s="30" t="s">
        <v>200</v>
      </c>
      <c r="E70" s="30">
        <v>1</v>
      </c>
      <c r="F70" s="75">
        <v>1</v>
      </c>
      <c r="G70" s="129"/>
      <c r="H70" s="79"/>
      <c r="I70" s="24"/>
      <c r="J70" s="23"/>
      <c r="K70" s="23"/>
      <c r="L70" s="78" t="e">
        <f t="shared" si="23"/>
        <v>#DIV/0!</v>
      </c>
      <c r="M70" s="30"/>
      <c r="N70" s="77">
        <f t="shared" si="24"/>
        <v>0</v>
      </c>
      <c r="O70" s="77" t="e">
        <f t="shared" si="28"/>
        <v>#DIV/0!</v>
      </c>
      <c r="P70" s="69" t="e">
        <f t="shared" si="25"/>
        <v>#DIV/0!</v>
      </c>
      <c r="Q70" s="69" t="e">
        <f t="shared" si="26"/>
        <v>#DIV/0!</v>
      </c>
    </row>
    <row r="71" spans="1:17" s="4" customFormat="1" ht="26.25" x14ac:dyDescent="0.25">
      <c r="A71" s="23">
        <f t="shared" si="27"/>
        <v>13</v>
      </c>
      <c r="B71" s="23" t="s">
        <v>630</v>
      </c>
      <c r="C71" s="26" t="s">
        <v>213</v>
      </c>
      <c r="D71" s="30" t="s">
        <v>200</v>
      </c>
      <c r="E71" s="30">
        <v>1</v>
      </c>
      <c r="F71" s="75">
        <v>8</v>
      </c>
      <c r="G71" s="129"/>
      <c r="H71" s="79"/>
      <c r="I71" s="24"/>
      <c r="J71" s="23"/>
      <c r="K71" s="23"/>
      <c r="L71" s="78" t="e">
        <f t="shared" si="23"/>
        <v>#DIV/0!</v>
      </c>
      <c r="M71" s="30"/>
      <c r="N71" s="77">
        <f t="shared" si="24"/>
        <v>0</v>
      </c>
      <c r="O71" s="77" t="e">
        <f t="shared" si="28"/>
        <v>#DIV/0!</v>
      </c>
      <c r="P71" s="69" t="e">
        <f t="shared" si="25"/>
        <v>#DIV/0!</v>
      </c>
      <c r="Q71" s="69" t="e">
        <f t="shared" si="26"/>
        <v>#DIV/0!</v>
      </c>
    </row>
    <row r="72" spans="1:17" s="4" customFormat="1" x14ac:dyDescent="0.25">
      <c r="A72" s="23">
        <f t="shared" si="27"/>
        <v>14</v>
      </c>
      <c r="B72" s="23" t="s">
        <v>631</v>
      </c>
      <c r="C72" s="26" t="s">
        <v>214</v>
      </c>
      <c r="D72" s="79" t="s">
        <v>12</v>
      </c>
      <c r="E72" s="79">
        <v>1</v>
      </c>
      <c r="F72" s="75">
        <v>1</v>
      </c>
      <c r="G72" s="129"/>
      <c r="H72" s="79"/>
      <c r="I72" s="24"/>
      <c r="J72" s="23"/>
      <c r="K72" s="23"/>
      <c r="L72" s="78" t="e">
        <f t="shared" si="23"/>
        <v>#DIV/0!</v>
      </c>
      <c r="M72" s="30"/>
      <c r="N72" s="77">
        <f t="shared" si="24"/>
        <v>0</v>
      </c>
      <c r="O72" s="77" t="e">
        <f t="shared" si="28"/>
        <v>#DIV/0!</v>
      </c>
      <c r="P72" s="69" t="e">
        <f t="shared" si="25"/>
        <v>#DIV/0!</v>
      </c>
      <c r="Q72" s="69" t="e">
        <f t="shared" si="26"/>
        <v>#DIV/0!</v>
      </c>
    </row>
    <row r="73" spans="1:17" s="4" customFormat="1" x14ac:dyDescent="0.25">
      <c r="A73" s="23">
        <f t="shared" si="27"/>
        <v>15</v>
      </c>
      <c r="B73" s="23" t="s">
        <v>632</v>
      </c>
      <c r="C73" s="26" t="s">
        <v>215</v>
      </c>
      <c r="D73" s="79" t="s">
        <v>12</v>
      </c>
      <c r="E73" s="79">
        <v>1</v>
      </c>
      <c r="F73" s="75">
        <v>9</v>
      </c>
      <c r="G73" s="75"/>
      <c r="H73" s="79"/>
      <c r="I73" s="24"/>
      <c r="J73" s="23"/>
      <c r="K73" s="23"/>
      <c r="L73" s="78" t="e">
        <f t="shared" si="23"/>
        <v>#DIV/0!</v>
      </c>
      <c r="M73" s="30"/>
      <c r="N73" s="77">
        <f t="shared" si="24"/>
        <v>0</v>
      </c>
      <c r="O73" s="77" t="e">
        <f t="shared" si="28"/>
        <v>#DIV/0!</v>
      </c>
      <c r="P73" s="69" t="e">
        <f t="shared" si="25"/>
        <v>#DIV/0!</v>
      </c>
      <c r="Q73" s="69" t="e">
        <f t="shared" si="26"/>
        <v>#DIV/0!</v>
      </c>
    </row>
    <row r="74" spans="1:17" s="4" customFormat="1" x14ac:dyDescent="0.25">
      <c r="A74" s="23">
        <f t="shared" si="27"/>
        <v>16</v>
      </c>
      <c r="B74" s="23" t="s">
        <v>633</v>
      </c>
      <c r="C74" s="26" t="s">
        <v>456</v>
      </c>
      <c r="D74" s="79" t="s">
        <v>12</v>
      </c>
      <c r="E74" s="79">
        <v>1</v>
      </c>
      <c r="F74" s="75">
        <v>68</v>
      </c>
      <c r="G74" s="75"/>
      <c r="H74" s="79"/>
      <c r="I74" s="24"/>
      <c r="J74" s="23"/>
      <c r="K74" s="23"/>
      <c r="L74" s="78" t="e">
        <f t="shared" si="23"/>
        <v>#DIV/0!</v>
      </c>
      <c r="M74" s="30"/>
      <c r="N74" s="77">
        <f t="shared" si="24"/>
        <v>0</v>
      </c>
      <c r="O74" s="77" t="e">
        <f t="shared" si="28"/>
        <v>#DIV/0!</v>
      </c>
      <c r="P74" s="69" t="e">
        <f t="shared" si="25"/>
        <v>#DIV/0!</v>
      </c>
      <c r="Q74" s="69" t="e">
        <f t="shared" si="26"/>
        <v>#DIV/0!</v>
      </c>
    </row>
    <row r="75" spans="1:17" s="4" customFormat="1" x14ac:dyDescent="0.25">
      <c r="A75" s="23">
        <f t="shared" si="27"/>
        <v>17</v>
      </c>
      <c r="B75" s="23" t="s">
        <v>634</v>
      </c>
      <c r="C75" s="26" t="s">
        <v>216</v>
      </c>
      <c r="D75" s="79" t="s">
        <v>12</v>
      </c>
      <c r="E75" s="79">
        <v>1</v>
      </c>
      <c r="F75" s="75">
        <v>1</v>
      </c>
      <c r="G75" s="75"/>
      <c r="H75" s="79"/>
      <c r="I75" s="24"/>
      <c r="J75" s="23"/>
      <c r="K75" s="23"/>
      <c r="L75" s="78" t="e">
        <f t="shared" si="23"/>
        <v>#DIV/0!</v>
      </c>
      <c r="M75" s="30"/>
      <c r="N75" s="77">
        <f t="shared" si="24"/>
        <v>0</v>
      </c>
      <c r="O75" s="77" t="e">
        <f t="shared" si="28"/>
        <v>#DIV/0!</v>
      </c>
      <c r="P75" s="69" t="e">
        <f t="shared" si="25"/>
        <v>#DIV/0!</v>
      </c>
      <c r="Q75" s="69" t="e">
        <f t="shared" si="26"/>
        <v>#DIV/0!</v>
      </c>
    </row>
    <row r="76" spans="1:17" s="4" customFormat="1" x14ac:dyDescent="0.25">
      <c r="A76" s="23">
        <f t="shared" si="27"/>
        <v>18</v>
      </c>
      <c r="B76" s="23" t="s">
        <v>635</v>
      </c>
      <c r="C76" s="26" t="s">
        <v>217</v>
      </c>
      <c r="D76" s="79" t="s">
        <v>200</v>
      </c>
      <c r="E76" s="79">
        <v>1</v>
      </c>
      <c r="F76" s="75">
        <v>1</v>
      </c>
      <c r="G76" s="75"/>
      <c r="H76" s="79"/>
      <c r="I76" s="80"/>
      <c r="J76" s="23"/>
      <c r="K76" s="23"/>
      <c r="L76" s="78" t="e">
        <f t="shared" si="23"/>
        <v>#DIV/0!</v>
      </c>
      <c r="M76" s="30"/>
      <c r="N76" s="77">
        <f t="shared" si="24"/>
        <v>0</v>
      </c>
      <c r="O76" s="77" t="e">
        <f t="shared" si="28"/>
        <v>#DIV/0!</v>
      </c>
      <c r="P76" s="69" t="e">
        <f t="shared" si="25"/>
        <v>#DIV/0!</v>
      </c>
      <c r="Q76" s="69" t="e">
        <f t="shared" si="26"/>
        <v>#DIV/0!</v>
      </c>
    </row>
    <row r="77" spans="1:17" s="4" customFormat="1" x14ac:dyDescent="0.25">
      <c r="A77" s="23">
        <v>19</v>
      </c>
      <c r="B77" s="25" t="s">
        <v>1050</v>
      </c>
      <c r="C77" s="26" t="s">
        <v>967</v>
      </c>
      <c r="D77" s="79" t="s">
        <v>12</v>
      </c>
      <c r="E77" s="79">
        <v>1</v>
      </c>
      <c r="F77" s="75">
        <v>1</v>
      </c>
      <c r="G77" s="75"/>
      <c r="H77" s="79"/>
      <c r="I77" s="80"/>
      <c r="J77" s="23"/>
      <c r="K77" s="23"/>
      <c r="L77" s="78" t="e">
        <f t="shared" si="23"/>
        <v>#DIV/0!</v>
      </c>
      <c r="M77" s="30"/>
      <c r="N77" s="77">
        <f t="shared" ref="N77" si="29">K77*(1+M77/100)</f>
        <v>0</v>
      </c>
      <c r="O77" s="77" t="e">
        <f t="shared" ref="O77" si="30">(N77/J77)</f>
        <v>#DIV/0!</v>
      </c>
      <c r="P77" s="69" t="e">
        <f t="shared" si="25"/>
        <v>#DIV/0!</v>
      </c>
      <c r="Q77" s="69" t="e">
        <f t="shared" si="26"/>
        <v>#DIV/0!</v>
      </c>
    </row>
    <row r="78" spans="1:17" s="4" customFormat="1" x14ac:dyDescent="0.25">
      <c r="A78" s="23">
        <v>20</v>
      </c>
      <c r="B78" s="25" t="s">
        <v>1036</v>
      </c>
      <c r="C78" s="26" t="s">
        <v>218</v>
      </c>
      <c r="D78" s="79" t="s">
        <v>200</v>
      </c>
      <c r="E78" s="79">
        <v>1</v>
      </c>
      <c r="F78" s="75">
        <v>1</v>
      </c>
      <c r="G78" s="75"/>
      <c r="H78" s="79"/>
      <c r="I78" s="80"/>
      <c r="J78" s="23"/>
      <c r="K78" s="23"/>
      <c r="L78" s="78" t="e">
        <f t="shared" si="23"/>
        <v>#DIV/0!</v>
      </c>
      <c r="M78" s="30"/>
      <c r="N78" s="77">
        <f t="shared" si="24"/>
        <v>0</v>
      </c>
      <c r="O78" s="77" t="e">
        <f t="shared" si="28"/>
        <v>#DIV/0!</v>
      </c>
      <c r="P78" s="69" t="e">
        <f t="shared" si="25"/>
        <v>#DIV/0!</v>
      </c>
      <c r="Q78" s="69" t="e">
        <f t="shared" si="26"/>
        <v>#DIV/0!</v>
      </c>
    </row>
    <row r="79" spans="1:17" s="4" customFormat="1" x14ac:dyDescent="0.25">
      <c r="A79" s="23">
        <f t="shared" si="27"/>
        <v>21</v>
      </c>
      <c r="B79" s="25" t="s">
        <v>1037</v>
      </c>
      <c r="C79" s="26" t="s">
        <v>219</v>
      </c>
      <c r="D79" s="79" t="s">
        <v>200</v>
      </c>
      <c r="E79" s="79">
        <v>1</v>
      </c>
      <c r="F79" s="75">
        <v>1</v>
      </c>
      <c r="G79" s="75"/>
      <c r="H79" s="79"/>
      <c r="I79" s="80"/>
      <c r="J79" s="23"/>
      <c r="K79" s="23"/>
      <c r="L79" s="78" t="e">
        <f>(K79/J79)</f>
        <v>#DIV/0!</v>
      </c>
      <c r="M79" s="30"/>
      <c r="N79" s="77">
        <f>K79*(1+M79/100)</f>
        <v>0</v>
      </c>
      <c r="O79" s="77" t="e">
        <f>(N79/J79)</f>
        <v>#DIV/0!</v>
      </c>
      <c r="P79" s="69" t="e">
        <f t="shared" si="25"/>
        <v>#DIV/0!</v>
      </c>
      <c r="Q79" s="69" t="e">
        <f t="shared" si="26"/>
        <v>#DIV/0!</v>
      </c>
    </row>
    <row r="80" spans="1:17" s="4" customFormat="1" x14ac:dyDescent="0.25">
      <c r="A80" s="23">
        <f t="shared" si="27"/>
        <v>22</v>
      </c>
      <c r="B80" s="25" t="s">
        <v>1038</v>
      </c>
      <c r="C80" s="26" t="s">
        <v>220</v>
      </c>
      <c r="D80" s="79" t="s">
        <v>200</v>
      </c>
      <c r="E80" s="79">
        <v>1</v>
      </c>
      <c r="F80" s="75">
        <v>1</v>
      </c>
      <c r="G80" s="75"/>
      <c r="H80" s="79"/>
      <c r="I80" s="80"/>
      <c r="J80" s="23"/>
      <c r="K80" s="23"/>
      <c r="L80" s="78" t="e">
        <f t="shared" si="23"/>
        <v>#DIV/0!</v>
      </c>
      <c r="M80" s="30"/>
      <c r="N80" s="77">
        <f t="shared" si="24"/>
        <v>0</v>
      </c>
      <c r="O80" s="77" t="e">
        <f t="shared" si="28"/>
        <v>#DIV/0!</v>
      </c>
      <c r="P80" s="69" t="e">
        <f t="shared" si="25"/>
        <v>#DIV/0!</v>
      </c>
      <c r="Q80" s="69" t="e">
        <f t="shared" si="26"/>
        <v>#DIV/0!</v>
      </c>
    </row>
    <row r="81" spans="1:17" s="4" customFormat="1" x14ac:dyDescent="0.25">
      <c r="A81" s="23">
        <f t="shared" si="27"/>
        <v>23</v>
      </c>
      <c r="B81" s="23" t="s">
        <v>636</v>
      </c>
      <c r="C81" s="26" t="s">
        <v>221</v>
      </c>
      <c r="D81" s="79" t="s">
        <v>12</v>
      </c>
      <c r="E81" s="79">
        <v>1</v>
      </c>
      <c r="F81" s="75">
        <v>3</v>
      </c>
      <c r="G81" s="75"/>
      <c r="H81" s="79"/>
      <c r="I81" s="80"/>
      <c r="J81" s="23"/>
      <c r="K81" s="23"/>
      <c r="L81" s="78" t="e">
        <f t="shared" si="23"/>
        <v>#DIV/0!</v>
      </c>
      <c r="M81" s="30"/>
      <c r="N81" s="77">
        <f t="shared" si="24"/>
        <v>0</v>
      </c>
      <c r="O81" s="77" t="e">
        <f t="shared" si="28"/>
        <v>#DIV/0!</v>
      </c>
      <c r="P81" s="69" t="e">
        <f t="shared" si="25"/>
        <v>#DIV/0!</v>
      </c>
      <c r="Q81" s="69" t="e">
        <f t="shared" si="26"/>
        <v>#DIV/0!</v>
      </c>
    </row>
    <row r="82" spans="1:17" s="4" customFormat="1" ht="26.25" x14ac:dyDescent="0.25">
      <c r="A82" s="23">
        <f t="shared" si="27"/>
        <v>24</v>
      </c>
      <c r="B82" s="25">
        <v>112503</v>
      </c>
      <c r="C82" s="26" t="s">
        <v>1207</v>
      </c>
      <c r="D82" s="79" t="s">
        <v>12</v>
      </c>
      <c r="E82" s="79">
        <v>1</v>
      </c>
      <c r="F82" s="75">
        <v>11</v>
      </c>
      <c r="G82" s="75"/>
      <c r="H82" s="79"/>
      <c r="I82" s="80"/>
      <c r="J82" s="23"/>
      <c r="K82" s="23"/>
      <c r="L82" s="78" t="e">
        <f>(K82/J82)</f>
        <v>#DIV/0!</v>
      </c>
      <c r="M82" s="30"/>
      <c r="N82" s="77">
        <f>K82*(1+M82/100)</f>
        <v>0</v>
      </c>
      <c r="O82" s="77" t="e">
        <f>(N82/J82)</f>
        <v>#DIV/0!</v>
      </c>
      <c r="P82" s="69" t="e">
        <f t="shared" si="25"/>
        <v>#DIV/0!</v>
      </c>
      <c r="Q82" s="69" t="e">
        <f t="shared" si="26"/>
        <v>#DIV/0!</v>
      </c>
    </row>
    <row r="83" spans="1:17" s="4" customFormat="1" ht="26.25" x14ac:dyDescent="0.25">
      <c r="A83" s="23">
        <f t="shared" si="27"/>
        <v>25</v>
      </c>
      <c r="B83" s="49" t="s">
        <v>1205</v>
      </c>
      <c r="C83" s="26" t="s">
        <v>1206</v>
      </c>
      <c r="D83" s="79" t="s">
        <v>294</v>
      </c>
      <c r="E83" s="79">
        <v>1</v>
      </c>
      <c r="F83" s="75">
        <v>225</v>
      </c>
      <c r="G83" s="75"/>
      <c r="H83" s="79"/>
      <c r="I83" s="80"/>
      <c r="J83" s="23"/>
      <c r="K83" s="23"/>
      <c r="L83" s="78" t="e">
        <f t="shared" si="23"/>
        <v>#DIV/0!</v>
      </c>
      <c r="M83" s="30"/>
      <c r="N83" s="77">
        <f t="shared" si="24"/>
        <v>0</v>
      </c>
      <c r="O83" s="77" t="e">
        <f t="shared" si="28"/>
        <v>#DIV/0!</v>
      </c>
      <c r="P83" s="69" t="e">
        <f t="shared" si="25"/>
        <v>#DIV/0!</v>
      </c>
      <c r="Q83" s="69" t="e">
        <f t="shared" si="26"/>
        <v>#DIV/0!</v>
      </c>
    </row>
    <row r="84" spans="1:17" s="68" customFormat="1" x14ac:dyDescent="0.25">
      <c r="A84" s="23">
        <f t="shared" si="27"/>
        <v>26</v>
      </c>
      <c r="B84" s="23" t="s">
        <v>637</v>
      </c>
      <c r="C84" s="26" t="s">
        <v>222</v>
      </c>
      <c r="D84" s="30" t="s">
        <v>200</v>
      </c>
      <c r="E84" s="30">
        <v>180</v>
      </c>
      <c r="F84" s="75">
        <v>1</v>
      </c>
      <c r="G84" s="129"/>
      <c r="H84" s="79"/>
      <c r="I84" s="80"/>
      <c r="J84" s="23"/>
      <c r="K84" s="23"/>
      <c r="L84" s="78" t="e">
        <f t="shared" si="23"/>
        <v>#DIV/0!</v>
      </c>
      <c r="M84" s="30"/>
      <c r="N84" s="77">
        <f t="shared" si="24"/>
        <v>0</v>
      </c>
      <c r="O84" s="77" t="e">
        <f t="shared" si="28"/>
        <v>#DIV/0!</v>
      </c>
      <c r="P84" s="69" t="e">
        <f t="shared" si="25"/>
        <v>#DIV/0!</v>
      </c>
      <c r="Q84" s="69" t="e">
        <f t="shared" si="26"/>
        <v>#DIV/0!</v>
      </c>
    </row>
    <row r="85" spans="1:17" s="68" customFormat="1" x14ac:dyDescent="0.25">
      <c r="A85" s="23">
        <f t="shared" si="27"/>
        <v>27</v>
      </c>
      <c r="B85" s="23" t="s">
        <v>638</v>
      </c>
      <c r="C85" s="26" t="s">
        <v>223</v>
      </c>
      <c r="D85" s="30" t="s">
        <v>200</v>
      </c>
      <c r="E85" s="30">
        <v>132</v>
      </c>
      <c r="F85" s="75">
        <v>1</v>
      </c>
      <c r="G85" s="129"/>
      <c r="H85" s="79"/>
      <c r="I85" s="80"/>
      <c r="J85" s="23"/>
      <c r="K85" s="23"/>
      <c r="L85" s="78" t="e">
        <f t="shared" si="23"/>
        <v>#DIV/0!</v>
      </c>
      <c r="M85" s="30"/>
      <c r="N85" s="77">
        <f t="shared" si="24"/>
        <v>0</v>
      </c>
      <c r="O85" s="77" t="e">
        <f t="shared" si="28"/>
        <v>#DIV/0!</v>
      </c>
      <c r="P85" s="69" t="e">
        <f t="shared" si="25"/>
        <v>#DIV/0!</v>
      </c>
      <c r="Q85" s="69" t="e">
        <f t="shared" si="26"/>
        <v>#DIV/0!</v>
      </c>
    </row>
    <row r="86" spans="1:17" s="68" customFormat="1" x14ac:dyDescent="0.25">
      <c r="A86" s="23">
        <f t="shared" si="27"/>
        <v>28</v>
      </c>
      <c r="B86" s="23" t="s">
        <v>639</v>
      </c>
      <c r="C86" s="26" t="s">
        <v>224</v>
      </c>
      <c r="D86" s="30" t="s">
        <v>200</v>
      </c>
      <c r="E86" s="30">
        <v>30</v>
      </c>
      <c r="F86" s="75">
        <v>5</v>
      </c>
      <c r="G86" s="129"/>
      <c r="H86" s="79"/>
      <c r="I86" s="80"/>
      <c r="J86" s="23"/>
      <c r="K86" s="23"/>
      <c r="L86" s="78" t="e">
        <f t="shared" si="23"/>
        <v>#DIV/0!</v>
      </c>
      <c r="M86" s="30"/>
      <c r="N86" s="77">
        <f t="shared" si="24"/>
        <v>0</v>
      </c>
      <c r="O86" s="77" t="e">
        <f t="shared" si="28"/>
        <v>#DIV/0!</v>
      </c>
      <c r="P86" s="69" t="e">
        <f t="shared" si="25"/>
        <v>#DIV/0!</v>
      </c>
      <c r="Q86" s="69" t="e">
        <f t="shared" si="26"/>
        <v>#DIV/0!</v>
      </c>
    </row>
    <row r="87" spans="1:17" s="4" customFormat="1" x14ac:dyDescent="0.25">
      <c r="A87" s="23">
        <f t="shared" si="27"/>
        <v>29</v>
      </c>
      <c r="B87" s="23" t="s">
        <v>640</v>
      </c>
      <c r="C87" s="26" t="s">
        <v>225</v>
      </c>
      <c r="D87" s="79" t="s">
        <v>12</v>
      </c>
      <c r="E87" s="79">
        <v>200</v>
      </c>
      <c r="F87" s="75">
        <v>200</v>
      </c>
      <c r="G87" s="75"/>
      <c r="H87" s="79"/>
      <c r="I87" s="80"/>
      <c r="J87" s="23"/>
      <c r="K87" s="23"/>
      <c r="L87" s="78" t="e">
        <f>(K87/J87)</f>
        <v>#DIV/0!</v>
      </c>
      <c r="M87" s="30"/>
      <c r="N87" s="77">
        <f>K87*(1+M87/100)</f>
        <v>0</v>
      </c>
      <c r="O87" s="77" t="e">
        <f>(N87/J87)</f>
        <v>#DIV/0!</v>
      </c>
      <c r="P87" s="69" t="e">
        <f t="shared" si="25"/>
        <v>#DIV/0!</v>
      </c>
      <c r="Q87" s="69" t="e">
        <f t="shared" si="26"/>
        <v>#DIV/0!</v>
      </c>
    </row>
    <row r="88" spans="1:17" s="4" customFormat="1" x14ac:dyDescent="0.25">
      <c r="A88" s="23">
        <f t="shared" si="27"/>
        <v>30</v>
      </c>
      <c r="B88" s="23" t="s">
        <v>642</v>
      </c>
      <c r="C88" s="26" t="s">
        <v>226</v>
      </c>
      <c r="D88" s="79" t="s">
        <v>12</v>
      </c>
      <c r="E88" s="79">
        <v>200</v>
      </c>
      <c r="F88" s="75">
        <v>200</v>
      </c>
      <c r="G88" s="75"/>
      <c r="H88" s="79"/>
      <c r="I88" s="80"/>
      <c r="J88" s="23"/>
      <c r="K88" s="23"/>
      <c r="L88" s="78" t="e">
        <f t="shared" si="23"/>
        <v>#DIV/0!</v>
      </c>
      <c r="M88" s="30"/>
      <c r="N88" s="77">
        <f t="shared" si="24"/>
        <v>0</v>
      </c>
      <c r="O88" s="77" t="e">
        <f t="shared" si="28"/>
        <v>#DIV/0!</v>
      </c>
      <c r="P88" s="69" t="e">
        <f t="shared" si="25"/>
        <v>#DIV/0!</v>
      </c>
      <c r="Q88" s="69" t="e">
        <f t="shared" si="26"/>
        <v>#DIV/0!</v>
      </c>
    </row>
    <row r="89" spans="1:17" s="4" customFormat="1" x14ac:dyDescent="0.25">
      <c r="A89" s="23">
        <f t="shared" si="27"/>
        <v>31</v>
      </c>
      <c r="B89" s="23" t="s">
        <v>643</v>
      </c>
      <c r="C89" s="26" t="s">
        <v>227</v>
      </c>
      <c r="D89" s="79" t="s">
        <v>12</v>
      </c>
      <c r="E89" s="79">
        <v>20</v>
      </c>
      <c r="F89" s="75">
        <v>20</v>
      </c>
      <c r="G89" s="75"/>
      <c r="H89" s="79"/>
      <c r="I89" s="80"/>
      <c r="J89" s="23"/>
      <c r="K89" s="23"/>
      <c r="L89" s="78" t="e">
        <f t="shared" si="23"/>
        <v>#DIV/0!</v>
      </c>
      <c r="M89" s="30"/>
      <c r="N89" s="77">
        <f t="shared" si="24"/>
        <v>0</v>
      </c>
      <c r="O89" s="77" t="e">
        <f t="shared" si="28"/>
        <v>#DIV/0!</v>
      </c>
      <c r="P89" s="69" t="e">
        <f t="shared" si="25"/>
        <v>#DIV/0!</v>
      </c>
      <c r="Q89" s="69" t="e">
        <f t="shared" si="26"/>
        <v>#DIV/0!</v>
      </c>
    </row>
    <row r="90" spans="1:17" s="4" customFormat="1" x14ac:dyDescent="0.25">
      <c r="A90" s="23">
        <f t="shared" si="27"/>
        <v>32</v>
      </c>
      <c r="B90" s="23" t="s">
        <v>644</v>
      </c>
      <c r="C90" s="26" t="s">
        <v>228</v>
      </c>
      <c r="D90" s="79" t="s">
        <v>12</v>
      </c>
      <c r="E90" s="79">
        <v>20</v>
      </c>
      <c r="F90" s="75">
        <v>20</v>
      </c>
      <c r="G90" s="75"/>
      <c r="H90" s="79"/>
      <c r="I90" s="80"/>
      <c r="J90" s="23"/>
      <c r="K90" s="23"/>
      <c r="L90" s="78" t="e">
        <f t="shared" si="23"/>
        <v>#DIV/0!</v>
      </c>
      <c r="M90" s="30"/>
      <c r="N90" s="77">
        <f t="shared" si="24"/>
        <v>0</v>
      </c>
      <c r="O90" s="77" t="e">
        <f t="shared" si="28"/>
        <v>#DIV/0!</v>
      </c>
      <c r="P90" s="69" t="e">
        <f t="shared" si="25"/>
        <v>#DIV/0!</v>
      </c>
      <c r="Q90" s="69" t="e">
        <f t="shared" si="26"/>
        <v>#DIV/0!</v>
      </c>
    </row>
    <row r="91" spans="1:17" s="4" customFormat="1" x14ac:dyDescent="0.25">
      <c r="A91" s="23">
        <f t="shared" si="27"/>
        <v>33</v>
      </c>
      <c r="B91" s="23" t="s">
        <v>645</v>
      </c>
      <c r="C91" s="26" t="s">
        <v>229</v>
      </c>
      <c r="D91" s="79" t="s">
        <v>12</v>
      </c>
      <c r="E91" s="79">
        <v>25</v>
      </c>
      <c r="F91" s="75">
        <v>25</v>
      </c>
      <c r="G91" s="75"/>
      <c r="H91" s="79"/>
      <c r="I91" s="80"/>
      <c r="J91" s="23"/>
      <c r="K91" s="23"/>
      <c r="L91" s="78" t="e">
        <f>(K91/J91)</f>
        <v>#DIV/0!</v>
      </c>
      <c r="M91" s="30"/>
      <c r="N91" s="77">
        <f>K91*(1+M91/100)</f>
        <v>0</v>
      </c>
      <c r="O91" s="77" t="e">
        <f>(N91/J91)</f>
        <v>#DIV/0!</v>
      </c>
      <c r="P91" s="69" t="e">
        <f t="shared" si="25"/>
        <v>#DIV/0!</v>
      </c>
      <c r="Q91" s="69" t="e">
        <f t="shared" si="26"/>
        <v>#DIV/0!</v>
      </c>
    </row>
    <row r="92" spans="1:17" s="4" customFormat="1" x14ac:dyDescent="0.25">
      <c r="A92" s="23">
        <f t="shared" si="27"/>
        <v>34</v>
      </c>
      <c r="B92" s="23" t="s">
        <v>646</v>
      </c>
      <c r="C92" s="26" t="s">
        <v>230</v>
      </c>
      <c r="D92" s="79" t="s">
        <v>12</v>
      </c>
      <c r="E92" s="79">
        <v>25</v>
      </c>
      <c r="F92" s="75">
        <v>25</v>
      </c>
      <c r="G92" s="75"/>
      <c r="H92" s="79"/>
      <c r="I92" s="80"/>
      <c r="J92" s="23"/>
      <c r="K92" s="23"/>
      <c r="L92" s="78" t="e">
        <f t="shared" si="23"/>
        <v>#DIV/0!</v>
      </c>
      <c r="M92" s="30"/>
      <c r="N92" s="77">
        <f t="shared" si="24"/>
        <v>0</v>
      </c>
      <c r="O92" s="77" t="e">
        <f t="shared" si="28"/>
        <v>#DIV/0!</v>
      </c>
      <c r="P92" s="69" t="e">
        <f t="shared" si="25"/>
        <v>#DIV/0!</v>
      </c>
      <c r="Q92" s="69" t="e">
        <f t="shared" si="26"/>
        <v>#DIV/0!</v>
      </c>
    </row>
    <row r="93" spans="1:17" s="4" customFormat="1" x14ac:dyDescent="0.25">
      <c r="A93" s="23">
        <f t="shared" si="27"/>
        <v>35</v>
      </c>
      <c r="B93" s="23" t="s">
        <v>652</v>
      </c>
      <c r="C93" s="26" t="s">
        <v>231</v>
      </c>
      <c r="D93" s="79" t="s">
        <v>12</v>
      </c>
      <c r="E93" s="79">
        <v>24</v>
      </c>
      <c r="F93" s="75">
        <v>48</v>
      </c>
      <c r="G93" s="75"/>
      <c r="H93" s="79"/>
      <c r="I93" s="127"/>
      <c r="J93" s="23"/>
      <c r="K93" s="23"/>
      <c r="L93" s="78" t="e">
        <f t="shared" si="23"/>
        <v>#DIV/0!</v>
      </c>
      <c r="M93" s="30"/>
      <c r="N93" s="77">
        <f t="shared" si="24"/>
        <v>0</v>
      </c>
      <c r="O93" s="77" t="e">
        <f t="shared" si="28"/>
        <v>#DIV/0!</v>
      </c>
      <c r="P93" s="69" t="e">
        <f t="shared" si="25"/>
        <v>#DIV/0!</v>
      </c>
      <c r="Q93" s="69" t="e">
        <f t="shared" si="26"/>
        <v>#DIV/0!</v>
      </c>
    </row>
    <row r="94" spans="1:17" s="4" customFormat="1" x14ac:dyDescent="0.25">
      <c r="A94" s="23">
        <f t="shared" si="27"/>
        <v>36</v>
      </c>
      <c r="B94" s="23" t="s">
        <v>651</v>
      </c>
      <c r="C94" s="26" t="s">
        <v>232</v>
      </c>
      <c r="D94" s="79" t="s">
        <v>12</v>
      </c>
      <c r="E94" s="79">
        <v>24</v>
      </c>
      <c r="F94" s="75">
        <v>48</v>
      </c>
      <c r="G94" s="75"/>
      <c r="H94" s="79"/>
      <c r="I94" s="127"/>
      <c r="J94" s="23"/>
      <c r="K94" s="23"/>
      <c r="L94" s="78" t="e">
        <f t="shared" si="23"/>
        <v>#DIV/0!</v>
      </c>
      <c r="M94" s="30"/>
      <c r="N94" s="77">
        <f t="shared" si="24"/>
        <v>0</v>
      </c>
      <c r="O94" s="77" t="e">
        <f t="shared" si="28"/>
        <v>#DIV/0!</v>
      </c>
      <c r="P94" s="69" t="e">
        <f t="shared" si="25"/>
        <v>#DIV/0!</v>
      </c>
      <c r="Q94" s="69" t="e">
        <f t="shared" si="26"/>
        <v>#DIV/0!</v>
      </c>
    </row>
    <row r="95" spans="1:17" s="4" customFormat="1" x14ac:dyDescent="0.25">
      <c r="A95" s="23">
        <f t="shared" si="27"/>
        <v>37</v>
      </c>
      <c r="B95" s="25" t="s">
        <v>1049</v>
      </c>
      <c r="C95" s="26" t="s">
        <v>925</v>
      </c>
      <c r="D95" s="79" t="s">
        <v>12</v>
      </c>
      <c r="E95" s="79">
        <v>1</v>
      </c>
      <c r="F95" s="75">
        <v>500</v>
      </c>
      <c r="G95" s="75"/>
      <c r="H95" s="79"/>
      <c r="I95" s="80"/>
      <c r="J95" s="23"/>
      <c r="K95" s="23"/>
      <c r="L95" s="78" t="e">
        <f t="shared" si="23"/>
        <v>#DIV/0!</v>
      </c>
      <c r="M95" s="30"/>
      <c r="N95" s="77">
        <f t="shared" si="24"/>
        <v>0</v>
      </c>
      <c r="O95" s="77" t="e">
        <f t="shared" si="28"/>
        <v>#DIV/0!</v>
      </c>
      <c r="P95" s="69" t="e">
        <f t="shared" si="25"/>
        <v>#DIV/0!</v>
      </c>
      <c r="Q95" s="69" t="e">
        <f t="shared" si="26"/>
        <v>#DIV/0!</v>
      </c>
    </row>
    <row r="96" spans="1:17" s="4" customFormat="1" x14ac:dyDescent="0.25">
      <c r="A96" s="23">
        <f t="shared" si="27"/>
        <v>38</v>
      </c>
      <c r="B96" s="23" t="s">
        <v>650</v>
      </c>
      <c r="C96" s="26" t="s">
        <v>233</v>
      </c>
      <c r="D96" s="79" t="s">
        <v>12</v>
      </c>
      <c r="E96" s="79">
        <v>25</v>
      </c>
      <c r="F96" s="75">
        <v>225</v>
      </c>
      <c r="G96" s="75"/>
      <c r="H96" s="79"/>
      <c r="I96" s="80"/>
      <c r="J96" s="23"/>
      <c r="K96" s="23"/>
      <c r="L96" s="78" t="e">
        <f t="shared" si="23"/>
        <v>#DIV/0!</v>
      </c>
      <c r="M96" s="30"/>
      <c r="N96" s="77">
        <f t="shared" si="24"/>
        <v>0</v>
      </c>
      <c r="O96" s="77" t="e">
        <f t="shared" si="28"/>
        <v>#DIV/0!</v>
      </c>
      <c r="P96" s="69" t="e">
        <f t="shared" si="25"/>
        <v>#DIV/0!</v>
      </c>
      <c r="Q96" s="69" t="e">
        <f t="shared" si="26"/>
        <v>#DIV/0!</v>
      </c>
    </row>
    <row r="97" spans="1:17" s="4" customFormat="1" x14ac:dyDescent="0.25">
      <c r="A97" s="23">
        <f t="shared" si="27"/>
        <v>39</v>
      </c>
      <c r="B97" s="25" t="s">
        <v>644</v>
      </c>
      <c r="C97" s="26" t="s">
        <v>842</v>
      </c>
      <c r="D97" s="79" t="s">
        <v>12</v>
      </c>
      <c r="E97" s="79">
        <v>1</v>
      </c>
      <c r="F97" s="75">
        <v>20</v>
      </c>
      <c r="G97" s="75"/>
      <c r="H97" s="79"/>
      <c r="I97" s="80"/>
      <c r="J97" s="23"/>
      <c r="K97" s="23"/>
      <c r="L97" s="78" t="e">
        <f t="shared" si="23"/>
        <v>#DIV/0!</v>
      </c>
      <c r="M97" s="30"/>
      <c r="N97" s="77">
        <f t="shared" si="24"/>
        <v>0</v>
      </c>
      <c r="O97" s="77" t="e">
        <f t="shared" si="28"/>
        <v>#DIV/0!</v>
      </c>
      <c r="P97" s="69" t="e">
        <f t="shared" si="25"/>
        <v>#DIV/0!</v>
      </c>
      <c r="Q97" s="69" t="e">
        <f t="shared" si="26"/>
        <v>#DIV/0!</v>
      </c>
    </row>
    <row r="98" spans="1:17" s="4" customFormat="1" x14ac:dyDescent="0.25">
      <c r="A98" s="23">
        <f t="shared" si="27"/>
        <v>40</v>
      </c>
      <c r="B98" s="25" t="s">
        <v>646</v>
      </c>
      <c r="C98" s="26" t="s">
        <v>843</v>
      </c>
      <c r="D98" s="79" t="s">
        <v>12</v>
      </c>
      <c r="E98" s="79">
        <v>1</v>
      </c>
      <c r="F98" s="75">
        <v>25</v>
      </c>
      <c r="G98" s="75"/>
      <c r="H98" s="79"/>
      <c r="I98" s="80"/>
      <c r="J98" s="23"/>
      <c r="K98" s="23"/>
      <c r="L98" s="78" t="e">
        <f t="shared" si="23"/>
        <v>#DIV/0!</v>
      </c>
      <c r="M98" s="30"/>
      <c r="N98" s="77">
        <f t="shared" si="24"/>
        <v>0</v>
      </c>
      <c r="O98" s="77" t="e">
        <f t="shared" si="28"/>
        <v>#DIV/0!</v>
      </c>
      <c r="P98" s="69" t="e">
        <f t="shared" si="25"/>
        <v>#DIV/0!</v>
      </c>
      <c r="Q98" s="69" t="e">
        <f t="shared" si="26"/>
        <v>#DIV/0!</v>
      </c>
    </row>
    <row r="99" spans="1:17" s="14" customFormat="1" ht="26.25" x14ac:dyDescent="0.25">
      <c r="A99" s="23">
        <f t="shared" si="27"/>
        <v>41</v>
      </c>
      <c r="B99" s="23" t="s">
        <v>649</v>
      </c>
      <c r="C99" s="26" t="s">
        <v>966</v>
      </c>
      <c r="D99" s="79" t="s">
        <v>200</v>
      </c>
      <c r="E99" s="79">
        <v>1</v>
      </c>
      <c r="F99" s="75">
        <v>1</v>
      </c>
      <c r="G99" s="75"/>
      <c r="H99" s="79"/>
      <c r="I99" s="127"/>
      <c r="J99" s="23"/>
      <c r="K99" s="23"/>
      <c r="L99" s="78" t="e">
        <f t="shared" si="23"/>
        <v>#DIV/0!</v>
      </c>
      <c r="M99" s="30"/>
      <c r="N99" s="77">
        <f t="shared" si="24"/>
        <v>0</v>
      </c>
      <c r="O99" s="77" t="e">
        <f t="shared" si="28"/>
        <v>#DIV/0!</v>
      </c>
      <c r="P99" s="69" t="e">
        <f t="shared" si="25"/>
        <v>#DIV/0!</v>
      </c>
      <c r="Q99" s="69" t="e">
        <f t="shared" si="26"/>
        <v>#DIV/0!</v>
      </c>
    </row>
    <row r="100" spans="1:17" s="14" customFormat="1" x14ac:dyDescent="0.25">
      <c r="A100" s="23">
        <f t="shared" si="27"/>
        <v>42</v>
      </c>
      <c r="B100" s="25" t="s">
        <v>1048</v>
      </c>
      <c r="C100" s="26" t="s">
        <v>965</v>
      </c>
      <c r="D100" s="79" t="s">
        <v>200</v>
      </c>
      <c r="E100" s="79">
        <v>20</v>
      </c>
      <c r="F100" s="75">
        <v>1</v>
      </c>
      <c r="G100" s="75"/>
      <c r="H100" s="79"/>
      <c r="I100" s="24"/>
      <c r="J100" s="23"/>
      <c r="K100" s="23"/>
      <c r="L100" s="78" t="e">
        <f>(K100/J100)</f>
        <v>#DIV/0!</v>
      </c>
      <c r="M100" s="30"/>
      <c r="N100" s="77">
        <f>K100*(1+M100/100)</f>
        <v>0</v>
      </c>
      <c r="O100" s="77" t="e">
        <f>(N100/J100)</f>
        <v>#DIV/0!</v>
      </c>
      <c r="P100" s="69" t="e">
        <f t="shared" si="25"/>
        <v>#DIV/0!</v>
      </c>
      <c r="Q100" s="69" t="e">
        <f t="shared" si="26"/>
        <v>#DIV/0!</v>
      </c>
    </row>
    <row r="101" spans="1:17" s="14" customFormat="1" ht="32.450000000000003" customHeight="1" x14ac:dyDescent="0.25">
      <c r="A101" s="23">
        <f t="shared" si="27"/>
        <v>43</v>
      </c>
      <c r="B101" s="25" t="s">
        <v>1064</v>
      </c>
      <c r="C101" s="26" t="s">
        <v>841</v>
      </c>
      <c r="D101" s="79" t="s">
        <v>200</v>
      </c>
      <c r="E101" s="79">
        <v>20</v>
      </c>
      <c r="F101" s="75">
        <v>3</v>
      </c>
      <c r="G101" s="75"/>
      <c r="H101" s="79"/>
      <c r="I101" s="80"/>
      <c r="J101" s="23"/>
      <c r="K101" s="23"/>
      <c r="L101" s="78" t="e">
        <f t="shared" si="23"/>
        <v>#DIV/0!</v>
      </c>
      <c r="M101" s="30"/>
      <c r="N101" s="77">
        <f t="shared" si="24"/>
        <v>0</v>
      </c>
      <c r="O101" s="77" t="e">
        <f t="shared" si="28"/>
        <v>#DIV/0!</v>
      </c>
      <c r="P101" s="69" t="e">
        <f t="shared" si="25"/>
        <v>#DIV/0!</v>
      </c>
      <c r="Q101" s="69" t="e">
        <f t="shared" si="26"/>
        <v>#DIV/0!</v>
      </c>
    </row>
    <row r="102" spans="1:17" s="14" customFormat="1" ht="26.25" x14ac:dyDescent="0.25">
      <c r="A102" s="23">
        <f t="shared" si="27"/>
        <v>44</v>
      </c>
      <c r="B102" s="25" t="s">
        <v>641</v>
      </c>
      <c r="C102" s="26" t="s">
        <v>1213</v>
      </c>
      <c r="D102" s="79" t="s">
        <v>200</v>
      </c>
      <c r="E102" s="79">
        <v>20</v>
      </c>
      <c r="F102" s="75">
        <v>1</v>
      </c>
      <c r="G102" s="75"/>
      <c r="H102" s="79"/>
      <c r="I102" s="80"/>
      <c r="J102" s="23"/>
      <c r="K102" s="23"/>
      <c r="L102" s="78" t="e">
        <f t="shared" si="23"/>
        <v>#DIV/0!</v>
      </c>
      <c r="M102" s="30"/>
      <c r="N102" s="77">
        <f t="shared" si="24"/>
        <v>0</v>
      </c>
      <c r="O102" s="77" t="e">
        <f t="shared" si="28"/>
        <v>#DIV/0!</v>
      </c>
      <c r="P102" s="69" t="e">
        <f t="shared" si="25"/>
        <v>#DIV/0!</v>
      </c>
      <c r="Q102" s="69" t="e">
        <f t="shared" si="26"/>
        <v>#DIV/0!</v>
      </c>
    </row>
    <row r="103" spans="1:17" s="14" customFormat="1" x14ac:dyDescent="0.25">
      <c r="A103" s="23">
        <f t="shared" si="27"/>
        <v>45</v>
      </c>
      <c r="B103" s="23" t="s">
        <v>648</v>
      </c>
      <c r="C103" s="26" t="s">
        <v>969</v>
      </c>
      <c r="D103" s="79" t="s">
        <v>200</v>
      </c>
      <c r="E103" s="79">
        <v>50</v>
      </c>
      <c r="F103" s="75">
        <v>1</v>
      </c>
      <c r="G103" s="75"/>
      <c r="H103" s="79"/>
      <c r="I103" s="24"/>
      <c r="J103" s="23"/>
      <c r="K103" s="23"/>
      <c r="L103" s="78" t="e">
        <f t="shared" si="23"/>
        <v>#DIV/0!</v>
      </c>
      <c r="M103" s="30"/>
      <c r="N103" s="77">
        <f t="shared" si="24"/>
        <v>0</v>
      </c>
      <c r="O103" s="77" t="e">
        <f t="shared" si="28"/>
        <v>#DIV/0!</v>
      </c>
      <c r="P103" s="69" t="e">
        <f t="shared" si="25"/>
        <v>#DIV/0!</v>
      </c>
      <c r="Q103" s="69" t="e">
        <f t="shared" si="26"/>
        <v>#DIV/0!</v>
      </c>
    </row>
    <row r="104" spans="1:17" s="14" customFormat="1" x14ac:dyDescent="0.25">
      <c r="A104" s="23">
        <f t="shared" si="27"/>
        <v>46</v>
      </c>
      <c r="B104" s="25" t="s">
        <v>1068</v>
      </c>
      <c r="C104" s="26" t="s">
        <v>844</v>
      </c>
      <c r="D104" s="79" t="s">
        <v>200</v>
      </c>
      <c r="E104" s="79">
        <v>1</v>
      </c>
      <c r="F104" s="75">
        <v>1</v>
      </c>
      <c r="G104" s="87"/>
      <c r="H104" s="79"/>
      <c r="I104" s="24"/>
      <c r="J104" s="23"/>
      <c r="K104" s="23"/>
      <c r="L104" s="78" t="e">
        <f t="shared" si="23"/>
        <v>#DIV/0!</v>
      </c>
      <c r="M104" s="30"/>
      <c r="N104" s="77">
        <f t="shared" si="24"/>
        <v>0</v>
      </c>
      <c r="O104" s="77" t="e">
        <f t="shared" si="28"/>
        <v>#DIV/0!</v>
      </c>
      <c r="P104" s="69" t="e">
        <f t="shared" si="25"/>
        <v>#DIV/0!</v>
      </c>
      <c r="Q104" s="69" t="e">
        <f t="shared" si="26"/>
        <v>#DIV/0!</v>
      </c>
    </row>
    <row r="105" spans="1:17" x14ac:dyDescent="0.25">
      <c r="A105" s="23">
        <f t="shared" si="27"/>
        <v>47</v>
      </c>
      <c r="B105" s="25" t="s">
        <v>1068</v>
      </c>
      <c r="C105" s="26" t="s">
        <v>234</v>
      </c>
      <c r="D105" s="79" t="s">
        <v>12</v>
      </c>
      <c r="E105" s="79">
        <v>1</v>
      </c>
      <c r="F105" s="75">
        <v>1</v>
      </c>
      <c r="G105" s="124"/>
      <c r="H105" s="79"/>
      <c r="I105" s="24"/>
      <c r="J105" s="23"/>
      <c r="K105" s="23"/>
      <c r="L105" s="78" t="e">
        <f t="shared" si="23"/>
        <v>#DIV/0!</v>
      </c>
      <c r="M105" s="30"/>
      <c r="N105" s="77">
        <f t="shared" ref="N105" si="31">K105*(1+M105/100)</f>
        <v>0</v>
      </c>
      <c r="O105" s="77" t="e">
        <f t="shared" ref="O105" si="32">(N105/J105)</f>
        <v>#DIV/0!</v>
      </c>
      <c r="P105" s="69" t="e">
        <f t="shared" si="25"/>
        <v>#DIV/0!</v>
      </c>
      <c r="Q105" s="69" t="e">
        <f t="shared" si="26"/>
        <v>#DIV/0!</v>
      </c>
    </row>
    <row r="106" spans="1:17" s="14" customFormat="1" x14ac:dyDescent="0.25">
      <c r="A106" s="23">
        <f t="shared" si="27"/>
        <v>48</v>
      </c>
      <c r="B106" s="23" t="s">
        <v>647</v>
      </c>
      <c r="C106" s="26" t="s">
        <v>235</v>
      </c>
      <c r="D106" s="79" t="s">
        <v>13</v>
      </c>
      <c r="E106" s="79">
        <v>1</v>
      </c>
      <c r="F106" s="75">
        <v>25</v>
      </c>
      <c r="G106" s="75"/>
      <c r="H106" s="79"/>
      <c r="I106" s="24"/>
      <c r="J106" s="23"/>
      <c r="K106" s="23"/>
      <c r="L106" s="78" t="e">
        <f t="shared" si="23"/>
        <v>#DIV/0!</v>
      </c>
      <c r="M106" s="30"/>
      <c r="N106" s="77">
        <f t="shared" ref="N106" si="33">K106*(1+M106/100)</f>
        <v>0</v>
      </c>
      <c r="O106" s="77" t="e">
        <f t="shared" ref="O106" si="34">(N106/J106)</f>
        <v>#DIV/0!</v>
      </c>
      <c r="P106" s="69" t="e">
        <f t="shared" si="25"/>
        <v>#DIV/0!</v>
      </c>
      <c r="Q106" s="69" t="e">
        <f t="shared" si="26"/>
        <v>#DIV/0!</v>
      </c>
    </row>
    <row r="107" spans="1:17" s="14" customFormat="1" ht="16.5" x14ac:dyDescent="0.3">
      <c r="A107" s="90"/>
      <c r="B107" s="91"/>
      <c r="C107" s="91"/>
      <c r="D107" s="91"/>
      <c r="E107" s="91"/>
      <c r="F107" s="91"/>
      <c r="G107" s="91"/>
      <c r="H107" s="91"/>
      <c r="I107" s="91"/>
      <c r="J107" s="91"/>
      <c r="K107" s="91"/>
      <c r="L107" s="91"/>
      <c r="M107" s="91"/>
      <c r="N107" s="91"/>
      <c r="O107" s="92" t="s">
        <v>1143</v>
      </c>
      <c r="P107" s="93" t="e">
        <f>SUM(P60:P106)</f>
        <v>#DIV/0!</v>
      </c>
      <c r="Q107" s="93" t="e">
        <f>SUM(Q60:Q106)</f>
        <v>#DIV/0!</v>
      </c>
    </row>
    <row r="108" spans="1:17" s="68" customFormat="1" ht="21" customHeight="1" x14ac:dyDescent="0.25">
      <c r="A108" s="95"/>
      <c r="B108" s="95"/>
      <c r="C108" s="130" t="s">
        <v>1144</v>
      </c>
      <c r="D108" s="95"/>
      <c r="E108" s="95"/>
      <c r="F108" s="97"/>
      <c r="G108" s="97"/>
      <c r="H108" s="115"/>
      <c r="I108" s="99"/>
      <c r="J108" s="104"/>
      <c r="K108" s="104"/>
      <c r="L108" s="110"/>
      <c r="M108" s="114"/>
      <c r="N108" s="107"/>
      <c r="O108" s="110"/>
      <c r="P108" s="107"/>
      <c r="Q108" s="108"/>
    </row>
    <row r="109" spans="1:17" s="14" customFormat="1" ht="31.15" customHeight="1" x14ac:dyDescent="0.25">
      <c r="A109" s="72"/>
      <c r="B109" s="72"/>
      <c r="C109" s="286" t="s">
        <v>1145</v>
      </c>
      <c r="D109" s="286"/>
      <c r="E109" s="286"/>
      <c r="F109" s="75"/>
      <c r="G109" s="80"/>
      <c r="H109" s="74"/>
      <c r="I109" s="87"/>
      <c r="J109" s="23"/>
      <c r="K109" s="23"/>
      <c r="L109" s="131"/>
      <c r="M109" s="30"/>
      <c r="N109" s="131"/>
      <c r="O109" s="131"/>
      <c r="P109" s="33"/>
      <c r="Q109" s="69"/>
    </row>
    <row r="110" spans="1:17" s="68" customFormat="1" x14ac:dyDescent="0.25">
      <c r="A110" s="24">
        <v>1</v>
      </c>
      <c r="B110" s="132" t="s">
        <v>1001</v>
      </c>
      <c r="C110" s="133" t="s">
        <v>956</v>
      </c>
      <c r="D110" s="30" t="s">
        <v>12</v>
      </c>
      <c r="E110" s="23">
        <v>1</v>
      </c>
      <c r="F110" s="75">
        <v>5</v>
      </c>
      <c r="G110" s="74"/>
      <c r="H110" s="79"/>
      <c r="I110" s="24">
        <v>1</v>
      </c>
      <c r="J110" s="23">
        <v>1</v>
      </c>
      <c r="K110" s="23">
        <v>1</v>
      </c>
      <c r="L110" s="77">
        <f t="shared" ref="L110:L178" si="35">(K110/J110)</f>
        <v>1</v>
      </c>
      <c r="M110" s="30">
        <v>1</v>
      </c>
      <c r="N110" s="77">
        <f t="shared" ref="N110:N178" si="36">K110*(1+M110/100)</f>
        <v>1.01</v>
      </c>
      <c r="O110" s="77">
        <f t="shared" ref="O110:O178" si="37">(N110/J110)</f>
        <v>1.01</v>
      </c>
      <c r="P110" s="69">
        <f t="shared" ref="P110:P169" si="38">F110*L110</f>
        <v>5</v>
      </c>
      <c r="Q110" s="69">
        <f t="shared" ref="Q110:Q169" si="39">F110*O110</f>
        <v>5.05</v>
      </c>
    </row>
    <row r="111" spans="1:17" s="68" customFormat="1" x14ac:dyDescent="0.25">
      <c r="A111" s="24">
        <v>2</v>
      </c>
      <c r="B111" s="25" t="s">
        <v>1002</v>
      </c>
      <c r="C111" s="133" t="s">
        <v>957</v>
      </c>
      <c r="D111" s="30" t="s">
        <v>12</v>
      </c>
      <c r="E111" s="23">
        <v>1</v>
      </c>
      <c r="F111" s="75">
        <v>7</v>
      </c>
      <c r="G111" s="79"/>
      <c r="H111" s="79"/>
      <c r="I111" s="24"/>
      <c r="J111" s="23"/>
      <c r="K111" s="23"/>
      <c r="L111" s="77" t="e">
        <f t="shared" si="35"/>
        <v>#DIV/0!</v>
      </c>
      <c r="M111" s="30"/>
      <c r="N111" s="77">
        <f t="shared" si="36"/>
        <v>0</v>
      </c>
      <c r="O111" s="77" t="e">
        <f t="shared" si="37"/>
        <v>#DIV/0!</v>
      </c>
      <c r="P111" s="69" t="e">
        <f t="shared" si="38"/>
        <v>#DIV/0!</v>
      </c>
      <c r="Q111" s="69" t="e">
        <f t="shared" si="39"/>
        <v>#DIV/0!</v>
      </c>
    </row>
    <row r="112" spans="1:17" s="68" customFormat="1" x14ac:dyDescent="0.25">
      <c r="A112" s="24">
        <v>3</v>
      </c>
      <c r="B112" s="25" t="s">
        <v>1003</v>
      </c>
      <c r="C112" s="133" t="s">
        <v>958</v>
      </c>
      <c r="D112" s="30" t="s">
        <v>12</v>
      </c>
      <c r="E112" s="23">
        <v>1</v>
      </c>
      <c r="F112" s="75">
        <v>144</v>
      </c>
      <c r="G112" s="79"/>
      <c r="H112" s="79"/>
      <c r="I112" s="24"/>
      <c r="J112" s="23"/>
      <c r="K112" s="23"/>
      <c r="L112" s="77" t="e">
        <f t="shared" si="35"/>
        <v>#DIV/0!</v>
      </c>
      <c r="M112" s="30"/>
      <c r="N112" s="77">
        <f t="shared" si="36"/>
        <v>0</v>
      </c>
      <c r="O112" s="77" t="e">
        <f t="shared" si="37"/>
        <v>#DIV/0!</v>
      </c>
      <c r="P112" s="69" t="e">
        <f t="shared" si="38"/>
        <v>#DIV/0!</v>
      </c>
      <c r="Q112" s="69" t="e">
        <f t="shared" si="39"/>
        <v>#DIV/0!</v>
      </c>
    </row>
    <row r="113" spans="1:17" s="68" customFormat="1" x14ac:dyDescent="0.25">
      <c r="A113" s="24">
        <v>4</v>
      </c>
      <c r="B113" s="25" t="s">
        <v>1004</v>
      </c>
      <c r="C113" s="133" t="s">
        <v>945</v>
      </c>
      <c r="D113" s="79" t="s">
        <v>13</v>
      </c>
      <c r="E113" s="23">
        <v>1</v>
      </c>
      <c r="F113" s="75">
        <v>19</v>
      </c>
      <c r="G113" s="79"/>
      <c r="H113" s="79"/>
      <c r="I113" s="24"/>
      <c r="J113" s="23"/>
      <c r="K113" s="23"/>
      <c r="L113" s="77" t="e">
        <f t="shared" si="35"/>
        <v>#DIV/0!</v>
      </c>
      <c r="M113" s="30"/>
      <c r="N113" s="77">
        <f t="shared" si="36"/>
        <v>0</v>
      </c>
      <c r="O113" s="77" t="e">
        <f t="shared" si="37"/>
        <v>#DIV/0!</v>
      </c>
      <c r="P113" s="69" t="e">
        <f t="shared" si="38"/>
        <v>#DIV/0!</v>
      </c>
      <c r="Q113" s="69" t="e">
        <f t="shared" si="39"/>
        <v>#DIV/0!</v>
      </c>
    </row>
    <row r="114" spans="1:17" s="68" customFormat="1" x14ac:dyDescent="0.25">
      <c r="A114" s="24">
        <v>5</v>
      </c>
      <c r="B114" s="25" t="s">
        <v>1005</v>
      </c>
      <c r="C114" s="133" t="s">
        <v>944</v>
      </c>
      <c r="D114" s="30" t="s">
        <v>12</v>
      </c>
      <c r="E114" s="23">
        <v>1</v>
      </c>
      <c r="F114" s="75">
        <v>3</v>
      </c>
      <c r="G114" s="79"/>
      <c r="H114" s="79"/>
      <c r="I114" s="24"/>
      <c r="J114" s="23"/>
      <c r="K114" s="23"/>
      <c r="L114" s="77" t="e">
        <f t="shared" si="35"/>
        <v>#DIV/0!</v>
      </c>
      <c r="M114" s="30"/>
      <c r="N114" s="77">
        <f t="shared" ref="N114" si="40">K114*(1+M114/100)</f>
        <v>0</v>
      </c>
      <c r="O114" s="77" t="e">
        <f t="shared" ref="O114" si="41">(N114/J114)</f>
        <v>#DIV/0!</v>
      </c>
      <c r="P114" s="69" t="e">
        <f t="shared" si="38"/>
        <v>#DIV/0!</v>
      </c>
      <c r="Q114" s="69" t="e">
        <f t="shared" si="39"/>
        <v>#DIV/0!</v>
      </c>
    </row>
    <row r="115" spans="1:17" s="68" customFormat="1" x14ac:dyDescent="0.25">
      <c r="A115" s="24">
        <v>6</v>
      </c>
      <c r="B115" s="25" t="s">
        <v>1006</v>
      </c>
      <c r="C115" s="133" t="s">
        <v>946</v>
      </c>
      <c r="D115" s="30" t="s">
        <v>12</v>
      </c>
      <c r="E115" s="23">
        <v>1</v>
      </c>
      <c r="F115" s="75">
        <v>55</v>
      </c>
      <c r="G115" s="79"/>
      <c r="H115" s="79"/>
      <c r="I115" s="24"/>
      <c r="J115" s="23"/>
      <c r="K115" s="23"/>
      <c r="L115" s="77" t="e">
        <f t="shared" si="35"/>
        <v>#DIV/0!</v>
      </c>
      <c r="M115" s="30"/>
      <c r="N115" s="77">
        <f t="shared" si="36"/>
        <v>0</v>
      </c>
      <c r="O115" s="77" t="e">
        <f t="shared" si="37"/>
        <v>#DIV/0!</v>
      </c>
      <c r="P115" s="69" t="e">
        <f t="shared" si="38"/>
        <v>#DIV/0!</v>
      </c>
      <c r="Q115" s="69" t="e">
        <f t="shared" si="39"/>
        <v>#DIV/0!</v>
      </c>
    </row>
    <row r="116" spans="1:17" s="68" customFormat="1" x14ac:dyDescent="0.25">
      <c r="A116" s="24">
        <v>7</v>
      </c>
      <c r="B116" s="25" t="s">
        <v>1007</v>
      </c>
      <c r="C116" s="133" t="s">
        <v>947</v>
      </c>
      <c r="D116" s="30" t="s">
        <v>12</v>
      </c>
      <c r="E116" s="23">
        <v>1</v>
      </c>
      <c r="F116" s="75">
        <v>24</v>
      </c>
      <c r="G116" s="79"/>
      <c r="H116" s="79"/>
      <c r="I116" s="24"/>
      <c r="J116" s="23"/>
      <c r="K116" s="23"/>
      <c r="L116" s="77" t="e">
        <f t="shared" si="35"/>
        <v>#DIV/0!</v>
      </c>
      <c r="M116" s="30"/>
      <c r="N116" s="77">
        <f t="shared" si="36"/>
        <v>0</v>
      </c>
      <c r="O116" s="77" t="e">
        <f t="shared" si="37"/>
        <v>#DIV/0!</v>
      </c>
      <c r="P116" s="69" t="e">
        <f t="shared" si="38"/>
        <v>#DIV/0!</v>
      </c>
      <c r="Q116" s="69" t="e">
        <f t="shared" si="39"/>
        <v>#DIV/0!</v>
      </c>
    </row>
    <row r="117" spans="1:17" s="68" customFormat="1" x14ac:dyDescent="0.25">
      <c r="A117" s="24">
        <v>8</v>
      </c>
      <c r="B117" s="25" t="s">
        <v>1008</v>
      </c>
      <c r="C117" s="133" t="s">
        <v>948</v>
      </c>
      <c r="D117" s="30" t="s">
        <v>12</v>
      </c>
      <c r="E117" s="23">
        <v>1</v>
      </c>
      <c r="F117" s="75">
        <v>14</v>
      </c>
      <c r="G117" s="79"/>
      <c r="H117" s="79"/>
      <c r="I117" s="24"/>
      <c r="J117" s="23"/>
      <c r="K117" s="23"/>
      <c r="L117" s="77" t="e">
        <f t="shared" si="35"/>
        <v>#DIV/0!</v>
      </c>
      <c r="M117" s="30"/>
      <c r="N117" s="77">
        <f t="shared" si="36"/>
        <v>0</v>
      </c>
      <c r="O117" s="77" t="e">
        <f t="shared" si="37"/>
        <v>#DIV/0!</v>
      </c>
      <c r="P117" s="69" t="e">
        <f t="shared" si="38"/>
        <v>#DIV/0!</v>
      </c>
      <c r="Q117" s="69" t="e">
        <f t="shared" si="39"/>
        <v>#DIV/0!</v>
      </c>
    </row>
    <row r="118" spans="1:17" s="68" customFormat="1" x14ac:dyDescent="0.25">
      <c r="A118" s="24">
        <v>9</v>
      </c>
      <c r="B118" s="25" t="s">
        <v>1009</v>
      </c>
      <c r="C118" s="133" t="s">
        <v>949</v>
      </c>
      <c r="D118" s="30" t="s">
        <v>12</v>
      </c>
      <c r="E118" s="23">
        <v>1</v>
      </c>
      <c r="F118" s="75">
        <v>111</v>
      </c>
      <c r="G118" s="79"/>
      <c r="H118" s="79"/>
      <c r="I118" s="24"/>
      <c r="J118" s="23"/>
      <c r="K118" s="23"/>
      <c r="L118" s="77" t="e">
        <f t="shared" si="35"/>
        <v>#DIV/0!</v>
      </c>
      <c r="M118" s="30"/>
      <c r="N118" s="77">
        <f t="shared" si="36"/>
        <v>0</v>
      </c>
      <c r="O118" s="77" t="e">
        <f t="shared" si="37"/>
        <v>#DIV/0!</v>
      </c>
      <c r="P118" s="69" t="e">
        <f t="shared" si="38"/>
        <v>#DIV/0!</v>
      </c>
      <c r="Q118" s="69" t="e">
        <f t="shared" si="39"/>
        <v>#DIV/0!</v>
      </c>
    </row>
    <row r="119" spans="1:17" s="68" customFormat="1" x14ac:dyDescent="0.25">
      <c r="A119" s="24">
        <v>10</v>
      </c>
      <c r="B119" s="25" t="s">
        <v>1010</v>
      </c>
      <c r="C119" s="134" t="s">
        <v>950</v>
      </c>
      <c r="D119" s="23" t="s">
        <v>13</v>
      </c>
      <c r="E119" s="75">
        <v>1</v>
      </c>
      <c r="F119" s="75">
        <v>3</v>
      </c>
      <c r="G119" s="79"/>
      <c r="H119" s="79"/>
      <c r="I119" s="24"/>
      <c r="J119" s="23"/>
      <c r="K119" s="23"/>
      <c r="L119" s="77" t="e">
        <f t="shared" si="35"/>
        <v>#DIV/0!</v>
      </c>
      <c r="M119" s="30"/>
      <c r="N119" s="77">
        <f t="shared" si="36"/>
        <v>0</v>
      </c>
      <c r="O119" s="77" t="e">
        <f t="shared" si="37"/>
        <v>#DIV/0!</v>
      </c>
      <c r="P119" s="69" t="e">
        <f t="shared" si="38"/>
        <v>#DIV/0!</v>
      </c>
      <c r="Q119" s="69" t="e">
        <f t="shared" si="39"/>
        <v>#DIV/0!</v>
      </c>
    </row>
    <row r="120" spans="1:17" s="68" customFormat="1" x14ac:dyDescent="0.25">
      <c r="A120" s="24">
        <v>11</v>
      </c>
      <c r="B120" s="135" t="s">
        <v>1011</v>
      </c>
      <c r="C120" s="133" t="s">
        <v>963</v>
      </c>
      <c r="D120" s="30" t="s">
        <v>12</v>
      </c>
      <c r="E120" s="23">
        <v>1</v>
      </c>
      <c r="F120" s="75">
        <v>25</v>
      </c>
      <c r="G120" s="79"/>
      <c r="H120" s="79"/>
      <c r="I120" s="24"/>
      <c r="J120" s="23"/>
      <c r="K120" s="23"/>
      <c r="L120" s="77" t="e">
        <f t="shared" si="35"/>
        <v>#DIV/0!</v>
      </c>
      <c r="M120" s="30"/>
      <c r="N120" s="77">
        <f t="shared" si="36"/>
        <v>0</v>
      </c>
      <c r="O120" s="77" t="e">
        <f t="shared" si="37"/>
        <v>#DIV/0!</v>
      </c>
      <c r="P120" s="69" t="e">
        <f t="shared" si="38"/>
        <v>#DIV/0!</v>
      </c>
      <c r="Q120" s="69" t="e">
        <f t="shared" si="39"/>
        <v>#DIV/0!</v>
      </c>
    </row>
    <row r="121" spans="1:17" s="68" customFormat="1" x14ac:dyDescent="0.25">
      <c r="A121" s="24">
        <v>12</v>
      </c>
      <c r="B121" s="135" t="s">
        <v>1122</v>
      </c>
      <c r="C121" s="134" t="s">
        <v>1104</v>
      </c>
      <c r="D121" s="79" t="s">
        <v>12</v>
      </c>
      <c r="E121" s="30">
        <v>1</v>
      </c>
      <c r="F121" s="75">
        <v>4</v>
      </c>
      <c r="G121" s="79"/>
      <c r="H121" s="79"/>
      <c r="I121" s="24"/>
      <c r="J121" s="23"/>
      <c r="K121" s="23"/>
      <c r="L121" s="77" t="e">
        <f t="shared" ref="L121:L122" si="42">(K121/J121)</f>
        <v>#DIV/0!</v>
      </c>
      <c r="M121" s="30"/>
      <c r="N121" s="77">
        <f t="shared" ref="N121:N122" si="43">K121*(1+M121/100)</f>
        <v>0</v>
      </c>
      <c r="O121" s="77" t="e">
        <f t="shared" ref="O121:O122" si="44">(N121/J121)</f>
        <v>#DIV/0!</v>
      </c>
      <c r="P121" s="69" t="e">
        <f t="shared" si="38"/>
        <v>#DIV/0!</v>
      </c>
      <c r="Q121" s="69" t="e">
        <f t="shared" si="39"/>
        <v>#DIV/0!</v>
      </c>
    </row>
    <row r="122" spans="1:17" s="68" customFormat="1" x14ac:dyDescent="0.25">
      <c r="A122" s="24">
        <v>13</v>
      </c>
      <c r="B122" s="135" t="s">
        <v>1122</v>
      </c>
      <c r="C122" s="133" t="s">
        <v>1105</v>
      </c>
      <c r="D122" s="30" t="s">
        <v>12</v>
      </c>
      <c r="E122" s="30">
        <v>1</v>
      </c>
      <c r="F122" s="75">
        <v>4</v>
      </c>
      <c r="G122" s="79"/>
      <c r="H122" s="79"/>
      <c r="I122" s="24"/>
      <c r="J122" s="23"/>
      <c r="K122" s="23"/>
      <c r="L122" s="77" t="e">
        <f t="shared" si="42"/>
        <v>#DIV/0!</v>
      </c>
      <c r="M122" s="30"/>
      <c r="N122" s="77">
        <f t="shared" si="43"/>
        <v>0</v>
      </c>
      <c r="O122" s="77" t="e">
        <f t="shared" si="44"/>
        <v>#DIV/0!</v>
      </c>
      <c r="P122" s="69" t="e">
        <f t="shared" si="38"/>
        <v>#DIV/0!</v>
      </c>
      <c r="Q122" s="69" t="e">
        <f t="shared" si="39"/>
        <v>#DIV/0!</v>
      </c>
    </row>
    <row r="123" spans="1:17" s="68" customFormat="1" x14ac:dyDescent="0.25">
      <c r="A123" s="24">
        <v>14</v>
      </c>
      <c r="B123" s="25" t="s">
        <v>653</v>
      </c>
      <c r="C123" s="26" t="s">
        <v>236</v>
      </c>
      <c r="D123" s="30" t="s">
        <v>12</v>
      </c>
      <c r="E123" s="30">
        <v>1</v>
      </c>
      <c r="F123" s="75">
        <v>3</v>
      </c>
      <c r="G123" s="79"/>
      <c r="H123" s="79"/>
      <c r="I123" s="24"/>
      <c r="J123" s="23"/>
      <c r="K123" s="23"/>
      <c r="L123" s="77" t="e">
        <f t="shared" si="35"/>
        <v>#DIV/0!</v>
      </c>
      <c r="M123" s="30"/>
      <c r="N123" s="77">
        <f t="shared" si="36"/>
        <v>0</v>
      </c>
      <c r="O123" s="77" t="e">
        <f t="shared" si="37"/>
        <v>#DIV/0!</v>
      </c>
      <c r="P123" s="69" t="e">
        <f t="shared" si="38"/>
        <v>#DIV/0!</v>
      </c>
      <c r="Q123" s="69" t="e">
        <f t="shared" si="39"/>
        <v>#DIV/0!</v>
      </c>
    </row>
    <row r="124" spans="1:17" s="68" customFormat="1" x14ac:dyDescent="0.25">
      <c r="A124" s="24">
        <v>15</v>
      </c>
      <c r="B124" s="25" t="s">
        <v>654</v>
      </c>
      <c r="C124" s="26" t="s">
        <v>895</v>
      </c>
      <c r="D124" s="30" t="s">
        <v>12</v>
      </c>
      <c r="E124" s="30">
        <v>1</v>
      </c>
      <c r="F124" s="75">
        <v>1</v>
      </c>
      <c r="G124" s="79"/>
      <c r="H124" s="79"/>
      <c r="I124" s="24"/>
      <c r="J124" s="23"/>
      <c r="K124" s="23"/>
      <c r="L124" s="77" t="e">
        <f t="shared" si="35"/>
        <v>#DIV/0!</v>
      </c>
      <c r="M124" s="30"/>
      <c r="N124" s="77">
        <f t="shared" si="36"/>
        <v>0</v>
      </c>
      <c r="O124" s="77" t="e">
        <f t="shared" si="37"/>
        <v>#DIV/0!</v>
      </c>
      <c r="P124" s="69" t="e">
        <f t="shared" si="38"/>
        <v>#DIV/0!</v>
      </c>
      <c r="Q124" s="69" t="e">
        <f t="shared" si="39"/>
        <v>#DIV/0!</v>
      </c>
    </row>
    <row r="125" spans="1:17" s="68" customFormat="1" x14ac:dyDescent="0.25">
      <c r="A125" s="24">
        <v>16</v>
      </c>
      <c r="B125" s="25" t="s">
        <v>655</v>
      </c>
      <c r="C125" s="26" t="s">
        <v>237</v>
      </c>
      <c r="D125" s="30" t="s">
        <v>12</v>
      </c>
      <c r="E125" s="30">
        <v>1</v>
      </c>
      <c r="F125" s="75">
        <v>23</v>
      </c>
      <c r="G125" s="79"/>
      <c r="H125" s="79"/>
      <c r="I125" s="24"/>
      <c r="J125" s="23"/>
      <c r="K125" s="23"/>
      <c r="L125" s="77" t="e">
        <f t="shared" si="35"/>
        <v>#DIV/0!</v>
      </c>
      <c r="M125" s="30"/>
      <c r="N125" s="77">
        <f t="shared" si="36"/>
        <v>0</v>
      </c>
      <c r="O125" s="77" t="e">
        <f t="shared" si="37"/>
        <v>#DIV/0!</v>
      </c>
      <c r="P125" s="69" t="e">
        <f t="shared" si="38"/>
        <v>#DIV/0!</v>
      </c>
      <c r="Q125" s="69" t="e">
        <f t="shared" si="39"/>
        <v>#DIV/0!</v>
      </c>
    </row>
    <row r="126" spans="1:17" s="68" customFormat="1" x14ac:dyDescent="0.25">
      <c r="A126" s="24">
        <v>17</v>
      </c>
      <c r="B126" s="135" t="s">
        <v>1122</v>
      </c>
      <c r="C126" s="26" t="s">
        <v>1120</v>
      </c>
      <c r="D126" s="30" t="s">
        <v>12</v>
      </c>
      <c r="E126" s="30">
        <v>1</v>
      </c>
      <c r="F126" s="75">
        <v>20</v>
      </c>
      <c r="G126" s="79"/>
      <c r="H126" s="79"/>
      <c r="I126" s="24"/>
      <c r="J126" s="23"/>
      <c r="K126" s="23"/>
      <c r="L126" s="77" t="e">
        <f t="shared" si="35"/>
        <v>#DIV/0!</v>
      </c>
      <c r="M126" s="30"/>
      <c r="N126" s="77">
        <f t="shared" ref="N126" si="45">K126*(1+M126/100)</f>
        <v>0</v>
      </c>
      <c r="O126" s="77" t="e">
        <f t="shared" ref="O126" si="46">(N126/J126)</f>
        <v>#DIV/0!</v>
      </c>
      <c r="P126" s="69" t="e">
        <f t="shared" si="38"/>
        <v>#DIV/0!</v>
      </c>
      <c r="Q126" s="69" t="e">
        <f t="shared" si="39"/>
        <v>#DIV/0!</v>
      </c>
    </row>
    <row r="127" spans="1:17" s="254" customFormat="1" x14ac:dyDescent="0.25">
      <c r="A127" s="245">
        <f>A126+1</f>
        <v>18</v>
      </c>
      <c r="B127" s="246" t="s">
        <v>656</v>
      </c>
      <c r="C127" s="247" t="s">
        <v>238</v>
      </c>
      <c r="D127" s="248" t="s">
        <v>12</v>
      </c>
      <c r="E127" s="248">
        <v>1</v>
      </c>
      <c r="F127" s="249">
        <v>1</v>
      </c>
      <c r="G127" s="250"/>
      <c r="H127" s="250"/>
      <c r="I127" s="245"/>
      <c r="J127" s="251"/>
      <c r="K127" s="251"/>
      <c r="L127" s="252"/>
      <c r="M127" s="248"/>
      <c r="N127" s="252"/>
      <c r="O127" s="252"/>
      <c r="P127" s="253"/>
      <c r="Q127" s="253"/>
    </row>
    <row r="128" spans="1:17" s="254" customFormat="1" x14ac:dyDescent="0.25">
      <c r="A128" s="245">
        <f t="shared" ref="A128:A170" si="47">A127+1</f>
        <v>19</v>
      </c>
      <c r="B128" s="246" t="s">
        <v>657</v>
      </c>
      <c r="C128" s="247" t="s">
        <v>239</v>
      </c>
      <c r="D128" s="248" t="s">
        <v>12</v>
      </c>
      <c r="E128" s="248">
        <v>1</v>
      </c>
      <c r="F128" s="249">
        <v>9</v>
      </c>
      <c r="G128" s="250"/>
      <c r="H128" s="250"/>
      <c r="I128" s="245"/>
      <c r="J128" s="251"/>
      <c r="K128" s="251"/>
      <c r="L128" s="252"/>
      <c r="M128" s="248"/>
      <c r="N128" s="252"/>
      <c r="O128" s="252"/>
      <c r="P128" s="253"/>
      <c r="Q128" s="253"/>
    </row>
    <row r="129" spans="1:17" s="254" customFormat="1" x14ac:dyDescent="0.25">
      <c r="A129" s="245">
        <f t="shared" si="47"/>
        <v>20</v>
      </c>
      <c r="B129" s="246" t="s">
        <v>658</v>
      </c>
      <c r="C129" s="247" t="s">
        <v>240</v>
      </c>
      <c r="D129" s="248" t="s">
        <v>12</v>
      </c>
      <c r="E129" s="248">
        <v>1</v>
      </c>
      <c r="F129" s="249">
        <v>1</v>
      </c>
      <c r="G129" s="250"/>
      <c r="H129" s="250"/>
      <c r="I129" s="245"/>
      <c r="J129" s="251"/>
      <c r="K129" s="251"/>
      <c r="L129" s="252"/>
      <c r="M129" s="248"/>
      <c r="N129" s="252"/>
      <c r="O129" s="252"/>
      <c r="P129" s="253"/>
      <c r="Q129" s="253"/>
    </row>
    <row r="130" spans="1:17" s="68" customFormat="1" x14ac:dyDescent="0.25">
      <c r="A130" s="24">
        <f t="shared" si="47"/>
        <v>21</v>
      </c>
      <c r="B130" s="24">
        <v>121277</v>
      </c>
      <c r="C130" s="26" t="s">
        <v>1097</v>
      </c>
      <c r="D130" s="30" t="s">
        <v>12</v>
      </c>
      <c r="E130" s="30">
        <v>1</v>
      </c>
      <c r="F130" s="75">
        <v>1</v>
      </c>
      <c r="G130" s="79"/>
      <c r="H130" s="79"/>
      <c r="I130" s="24"/>
      <c r="J130" s="23"/>
      <c r="K130" s="23"/>
      <c r="L130" s="77" t="e">
        <f t="shared" si="35"/>
        <v>#DIV/0!</v>
      </c>
      <c r="M130" s="30"/>
      <c r="N130" s="77">
        <f t="shared" si="36"/>
        <v>0</v>
      </c>
      <c r="O130" s="77" t="e">
        <f t="shared" si="37"/>
        <v>#DIV/0!</v>
      </c>
      <c r="P130" s="69" t="e">
        <f t="shared" si="38"/>
        <v>#DIV/0!</v>
      </c>
      <c r="Q130" s="69" t="e">
        <f t="shared" si="39"/>
        <v>#DIV/0!</v>
      </c>
    </row>
    <row r="131" spans="1:17" s="68" customFormat="1" x14ac:dyDescent="0.25">
      <c r="A131" s="24">
        <f t="shared" si="47"/>
        <v>22</v>
      </c>
      <c r="B131" s="24">
        <v>121275</v>
      </c>
      <c r="C131" s="26" t="s">
        <v>1098</v>
      </c>
      <c r="D131" s="30" t="s">
        <v>12</v>
      </c>
      <c r="E131" s="30">
        <v>1</v>
      </c>
      <c r="F131" s="75">
        <v>1</v>
      </c>
      <c r="G131" s="79"/>
      <c r="H131" s="79"/>
      <c r="I131" s="24"/>
      <c r="J131" s="23"/>
      <c r="K131" s="23"/>
      <c r="L131" s="77" t="e">
        <f t="shared" ref="L131" si="48">(K131/J131)</f>
        <v>#DIV/0!</v>
      </c>
      <c r="M131" s="30"/>
      <c r="N131" s="77">
        <f t="shared" ref="N131" si="49">K131*(1+M131/100)</f>
        <v>0</v>
      </c>
      <c r="O131" s="77" t="e">
        <f t="shared" ref="O131" si="50">(N131/J131)</f>
        <v>#DIV/0!</v>
      </c>
      <c r="P131" s="69" t="e">
        <f t="shared" si="38"/>
        <v>#DIV/0!</v>
      </c>
      <c r="Q131" s="69" t="e">
        <f t="shared" si="39"/>
        <v>#DIV/0!</v>
      </c>
    </row>
    <row r="132" spans="1:17" s="68" customFormat="1" x14ac:dyDescent="0.25">
      <c r="A132" s="24">
        <f t="shared" si="47"/>
        <v>23</v>
      </c>
      <c r="B132" s="23" t="s">
        <v>659</v>
      </c>
      <c r="C132" s="26" t="s">
        <v>241</v>
      </c>
      <c r="D132" s="30" t="s">
        <v>12</v>
      </c>
      <c r="E132" s="30">
        <v>1</v>
      </c>
      <c r="F132" s="75">
        <v>1</v>
      </c>
      <c r="G132" s="79"/>
      <c r="H132" s="79"/>
      <c r="I132" s="24"/>
      <c r="J132" s="23"/>
      <c r="K132" s="23"/>
      <c r="L132" s="77" t="e">
        <f t="shared" si="35"/>
        <v>#DIV/0!</v>
      </c>
      <c r="M132" s="30"/>
      <c r="N132" s="77">
        <f t="shared" si="36"/>
        <v>0</v>
      </c>
      <c r="O132" s="77" t="e">
        <f t="shared" si="37"/>
        <v>#DIV/0!</v>
      </c>
      <c r="P132" s="69" t="e">
        <f t="shared" si="38"/>
        <v>#DIV/0!</v>
      </c>
      <c r="Q132" s="69" t="e">
        <f t="shared" si="39"/>
        <v>#DIV/0!</v>
      </c>
    </row>
    <row r="133" spans="1:17" s="68" customFormat="1" x14ac:dyDescent="0.25">
      <c r="A133" s="24">
        <f t="shared" si="47"/>
        <v>24</v>
      </c>
      <c r="B133" s="23" t="s">
        <v>660</v>
      </c>
      <c r="C133" s="26" t="s">
        <v>242</v>
      </c>
      <c r="D133" s="30" t="s">
        <v>12</v>
      </c>
      <c r="E133" s="30">
        <v>1</v>
      </c>
      <c r="F133" s="75">
        <v>58</v>
      </c>
      <c r="G133" s="79"/>
      <c r="H133" s="79"/>
      <c r="I133" s="24"/>
      <c r="J133" s="23"/>
      <c r="K133" s="23"/>
      <c r="L133" s="77" t="e">
        <f t="shared" si="35"/>
        <v>#DIV/0!</v>
      </c>
      <c r="M133" s="30"/>
      <c r="N133" s="77">
        <f t="shared" si="36"/>
        <v>0</v>
      </c>
      <c r="O133" s="77" t="e">
        <f t="shared" si="37"/>
        <v>#DIV/0!</v>
      </c>
      <c r="P133" s="69" t="e">
        <f t="shared" si="38"/>
        <v>#DIV/0!</v>
      </c>
      <c r="Q133" s="69" t="e">
        <f t="shared" si="39"/>
        <v>#DIV/0!</v>
      </c>
    </row>
    <row r="134" spans="1:17" s="68" customFormat="1" x14ac:dyDescent="0.25">
      <c r="A134" s="24">
        <f t="shared" si="47"/>
        <v>25</v>
      </c>
      <c r="B134" s="23" t="s">
        <v>661</v>
      </c>
      <c r="C134" s="26" t="s">
        <v>243</v>
      </c>
      <c r="D134" s="30" t="s">
        <v>12</v>
      </c>
      <c r="E134" s="30">
        <v>1</v>
      </c>
      <c r="F134" s="75">
        <v>33</v>
      </c>
      <c r="G134" s="79"/>
      <c r="H134" s="79"/>
      <c r="I134" s="24"/>
      <c r="J134" s="23"/>
      <c r="K134" s="23"/>
      <c r="L134" s="77" t="e">
        <f t="shared" si="35"/>
        <v>#DIV/0!</v>
      </c>
      <c r="M134" s="30"/>
      <c r="N134" s="77">
        <f t="shared" si="36"/>
        <v>0</v>
      </c>
      <c r="O134" s="77" t="e">
        <f t="shared" si="37"/>
        <v>#DIV/0!</v>
      </c>
      <c r="P134" s="69" t="e">
        <f t="shared" si="38"/>
        <v>#DIV/0!</v>
      </c>
      <c r="Q134" s="69" t="e">
        <f t="shared" si="39"/>
        <v>#DIV/0!</v>
      </c>
    </row>
    <row r="135" spans="1:17" s="68" customFormat="1" x14ac:dyDescent="0.25">
      <c r="A135" s="24">
        <f t="shared" si="47"/>
        <v>26</v>
      </c>
      <c r="B135" s="23" t="s">
        <v>662</v>
      </c>
      <c r="C135" s="26" t="s">
        <v>244</v>
      </c>
      <c r="D135" s="30" t="s">
        <v>12</v>
      </c>
      <c r="E135" s="30">
        <v>1</v>
      </c>
      <c r="F135" s="75">
        <v>2</v>
      </c>
      <c r="G135" s="79"/>
      <c r="H135" s="79"/>
      <c r="I135" s="24"/>
      <c r="J135" s="23"/>
      <c r="K135" s="23"/>
      <c r="L135" s="77" t="e">
        <f t="shared" si="35"/>
        <v>#DIV/0!</v>
      </c>
      <c r="M135" s="30"/>
      <c r="N135" s="77">
        <f t="shared" si="36"/>
        <v>0</v>
      </c>
      <c r="O135" s="77" t="e">
        <f t="shared" si="37"/>
        <v>#DIV/0!</v>
      </c>
      <c r="P135" s="69" t="e">
        <f t="shared" si="38"/>
        <v>#DIV/0!</v>
      </c>
      <c r="Q135" s="69" t="e">
        <f t="shared" si="39"/>
        <v>#DIV/0!</v>
      </c>
    </row>
    <row r="136" spans="1:17" s="68" customFormat="1" x14ac:dyDescent="0.25">
      <c r="A136" s="24">
        <f t="shared" si="47"/>
        <v>27</v>
      </c>
      <c r="B136" s="23" t="s">
        <v>663</v>
      </c>
      <c r="C136" s="26" t="s">
        <v>245</v>
      </c>
      <c r="D136" s="30" t="s">
        <v>12</v>
      </c>
      <c r="E136" s="30">
        <v>1</v>
      </c>
      <c r="F136" s="75">
        <v>13</v>
      </c>
      <c r="G136" s="79"/>
      <c r="H136" s="79"/>
      <c r="I136" s="24"/>
      <c r="J136" s="23"/>
      <c r="K136" s="23"/>
      <c r="L136" s="77" t="e">
        <f t="shared" si="35"/>
        <v>#DIV/0!</v>
      </c>
      <c r="M136" s="30"/>
      <c r="N136" s="77">
        <f t="shared" si="36"/>
        <v>0</v>
      </c>
      <c r="O136" s="77" t="e">
        <f t="shared" si="37"/>
        <v>#DIV/0!</v>
      </c>
      <c r="P136" s="69" t="e">
        <f t="shared" si="38"/>
        <v>#DIV/0!</v>
      </c>
      <c r="Q136" s="69" t="e">
        <f t="shared" si="39"/>
        <v>#DIV/0!</v>
      </c>
    </row>
    <row r="137" spans="1:17" s="68" customFormat="1" x14ac:dyDescent="0.25">
      <c r="A137" s="24">
        <f t="shared" si="47"/>
        <v>28</v>
      </c>
      <c r="B137" s="23" t="s">
        <v>665</v>
      </c>
      <c r="C137" s="26" t="s">
        <v>246</v>
      </c>
      <c r="D137" s="30" t="s">
        <v>12</v>
      </c>
      <c r="E137" s="30">
        <v>1</v>
      </c>
      <c r="F137" s="75">
        <v>19</v>
      </c>
      <c r="G137" s="79"/>
      <c r="H137" s="79"/>
      <c r="I137" s="24"/>
      <c r="J137" s="23"/>
      <c r="K137" s="23"/>
      <c r="L137" s="77" t="e">
        <f t="shared" si="35"/>
        <v>#DIV/0!</v>
      </c>
      <c r="M137" s="30"/>
      <c r="N137" s="77">
        <f t="shared" si="36"/>
        <v>0</v>
      </c>
      <c r="O137" s="77" t="e">
        <f t="shared" si="37"/>
        <v>#DIV/0!</v>
      </c>
      <c r="P137" s="69" t="e">
        <f t="shared" si="38"/>
        <v>#DIV/0!</v>
      </c>
      <c r="Q137" s="69" t="e">
        <f t="shared" si="39"/>
        <v>#DIV/0!</v>
      </c>
    </row>
    <row r="138" spans="1:17" s="68" customFormat="1" x14ac:dyDescent="0.25">
      <c r="A138" s="24">
        <f t="shared" si="47"/>
        <v>29</v>
      </c>
      <c r="B138" s="23" t="s">
        <v>664</v>
      </c>
      <c r="C138" s="26" t="s">
        <v>247</v>
      </c>
      <c r="D138" s="30" t="s">
        <v>12</v>
      </c>
      <c r="E138" s="30">
        <v>1</v>
      </c>
      <c r="F138" s="75">
        <v>23</v>
      </c>
      <c r="G138" s="79"/>
      <c r="H138" s="79"/>
      <c r="I138" s="24"/>
      <c r="J138" s="23"/>
      <c r="K138" s="23"/>
      <c r="L138" s="77" t="e">
        <f t="shared" si="35"/>
        <v>#DIV/0!</v>
      </c>
      <c r="M138" s="30"/>
      <c r="N138" s="77">
        <f t="shared" si="36"/>
        <v>0</v>
      </c>
      <c r="O138" s="77" t="e">
        <f t="shared" si="37"/>
        <v>#DIV/0!</v>
      </c>
      <c r="P138" s="69" t="e">
        <f t="shared" si="38"/>
        <v>#DIV/0!</v>
      </c>
      <c r="Q138" s="69" t="e">
        <f t="shared" si="39"/>
        <v>#DIV/0!</v>
      </c>
    </row>
    <row r="139" spans="1:17" s="68" customFormat="1" x14ac:dyDescent="0.25">
      <c r="A139" s="24">
        <f t="shared" si="47"/>
        <v>30</v>
      </c>
      <c r="B139" s="23" t="s">
        <v>674</v>
      </c>
      <c r="C139" s="26" t="s">
        <v>248</v>
      </c>
      <c r="D139" s="30" t="s">
        <v>12</v>
      </c>
      <c r="E139" s="30">
        <v>1</v>
      </c>
      <c r="F139" s="75">
        <v>4</v>
      </c>
      <c r="G139" s="79"/>
      <c r="H139" s="79"/>
      <c r="I139" s="24"/>
      <c r="J139" s="23"/>
      <c r="K139" s="23"/>
      <c r="L139" s="77" t="e">
        <f t="shared" si="35"/>
        <v>#DIV/0!</v>
      </c>
      <c r="M139" s="30"/>
      <c r="N139" s="77">
        <f t="shared" si="36"/>
        <v>0</v>
      </c>
      <c r="O139" s="77" t="e">
        <f t="shared" si="37"/>
        <v>#DIV/0!</v>
      </c>
      <c r="P139" s="69" t="e">
        <f t="shared" si="38"/>
        <v>#DIV/0!</v>
      </c>
      <c r="Q139" s="69" t="e">
        <f t="shared" si="39"/>
        <v>#DIV/0!</v>
      </c>
    </row>
    <row r="140" spans="1:17" s="68" customFormat="1" x14ac:dyDescent="0.25">
      <c r="A140" s="24">
        <f t="shared" si="47"/>
        <v>31</v>
      </c>
      <c r="B140" s="23" t="s">
        <v>666</v>
      </c>
      <c r="C140" s="26" t="s">
        <v>249</v>
      </c>
      <c r="D140" s="30" t="s">
        <v>12</v>
      </c>
      <c r="E140" s="30">
        <v>1</v>
      </c>
      <c r="F140" s="75">
        <v>3</v>
      </c>
      <c r="G140" s="79"/>
      <c r="H140" s="79"/>
      <c r="I140" s="24"/>
      <c r="J140" s="23"/>
      <c r="K140" s="23"/>
      <c r="L140" s="77" t="e">
        <f t="shared" si="35"/>
        <v>#DIV/0!</v>
      </c>
      <c r="M140" s="30"/>
      <c r="N140" s="77">
        <f t="shared" si="36"/>
        <v>0</v>
      </c>
      <c r="O140" s="77" t="e">
        <f t="shared" si="37"/>
        <v>#DIV/0!</v>
      </c>
      <c r="P140" s="69" t="e">
        <f t="shared" si="38"/>
        <v>#DIV/0!</v>
      </c>
      <c r="Q140" s="69" t="e">
        <f t="shared" si="39"/>
        <v>#DIV/0!</v>
      </c>
    </row>
    <row r="141" spans="1:17" s="140" customFormat="1" ht="13.5" customHeight="1" x14ac:dyDescent="0.25">
      <c r="A141" s="82">
        <f t="shared" si="47"/>
        <v>32</v>
      </c>
      <c r="B141" s="136" t="s">
        <v>1118</v>
      </c>
      <c r="C141" s="137" t="s">
        <v>851</v>
      </c>
      <c r="D141" s="83" t="s">
        <v>12</v>
      </c>
      <c r="E141" s="83">
        <v>1</v>
      </c>
      <c r="F141" s="81">
        <v>5</v>
      </c>
      <c r="G141" s="138"/>
      <c r="H141" s="139"/>
      <c r="I141" s="82"/>
      <c r="J141" s="23"/>
      <c r="K141" s="23"/>
      <c r="L141" s="77" t="e">
        <f t="shared" si="35"/>
        <v>#DIV/0!</v>
      </c>
      <c r="M141" s="83"/>
      <c r="N141" s="84">
        <f t="shared" si="36"/>
        <v>0</v>
      </c>
      <c r="O141" s="84" t="e">
        <f t="shared" si="37"/>
        <v>#DIV/0!</v>
      </c>
      <c r="P141" s="69" t="e">
        <f t="shared" si="38"/>
        <v>#DIV/0!</v>
      </c>
      <c r="Q141" s="69" t="e">
        <f t="shared" si="39"/>
        <v>#DIV/0!</v>
      </c>
    </row>
    <row r="142" spans="1:17" s="68" customFormat="1" x14ac:dyDescent="0.25">
      <c r="A142" s="24">
        <f t="shared" si="47"/>
        <v>33</v>
      </c>
      <c r="B142" s="23" t="s">
        <v>667</v>
      </c>
      <c r="C142" s="26" t="s">
        <v>250</v>
      </c>
      <c r="D142" s="30" t="s">
        <v>12</v>
      </c>
      <c r="E142" s="30">
        <v>1</v>
      </c>
      <c r="F142" s="75">
        <v>1</v>
      </c>
      <c r="G142" s="79"/>
      <c r="H142" s="79"/>
      <c r="I142" s="24"/>
      <c r="J142" s="23"/>
      <c r="K142" s="23"/>
      <c r="L142" s="77" t="e">
        <f t="shared" si="35"/>
        <v>#DIV/0!</v>
      </c>
      <c r="M142" s="30"/>
      <c r="N142" s="77">
        <f t="shared" si="36"/>
        <v>0</v>
      </c>
      <c r="O142" s="77" t="e">
        <f t="shared" si="37"/>
        <v>#DIV/0!</v>
      </c>
      <c r="P142" s="69" t="e">
        <f t="shared" si="38"/>
        <v>#DIV/0!</v>
      </c>
      <c r="Q142" s="69" t="e">
        <f t="shared" si="39"/>
        <v>#DIV/0!</v>
      </c>
    </row>
    <row r="143" spans="1:17" s="68" customFormat="1" x14ac:dyDescent="0.25">
      <c r="A143" s="24">
        <f t="shared" si="47"/>
        <v>34</v>
      </c>
      <c r="B143" s="23" t="s">
        <v>668</v>
      </c>
      <c r="C143" s="26" t="s">
        <v>251</v>
      </c>
      <c r="D143" s="30" t="s">
        <v>12</v>
      </c>
      <c r="E143" s="30">
        <v>1</v>
      </c>
      <c r="F143" s="75">
        <v>7</v>
      </c>
      <c r="G143" s="79"/>
      <c r="H143" s="79"/>
      <c r="I143" s="24"/>
      <c r="J143" s="23"/>
      <c r="K143" s="23"/>
      <c r="L143" s="77" t="e">
        <f t="shared" si="35"/>
        <v>#DIV/0!</v>
      </c>
      <c r="M143" s="30"/>
      <c r="N143" s="77">
        <f t="shared" si="36"/>
        <v>0</v>
      </c>
      <c r="O143" s="77" t="e">
        <f t="shared" si="37"/>
        <v>#DIV/0!</v>
      </c>
      <c r="P143" s="69" t="e">
        <f t="shared" si="38"/>
        <v>#DIV/0!</v>
      </c>
      <c r="Q143" s="69" t="e">
        <f t="shared" si="39"/>
        <v>#DIV/0!</v>
      </c>
    </row>
    <row r="144" spans="1:17" s="68" customFormat="1" x14ac:dyDescent="0.25">
      <c r="A144" s="24">
        <f t="shared" si="47"/>
        <v>35</v>
      </c>
      <c r="B144" s="23" t="s">
        <v>669</v>
      </c>
      <c r="C144" s="26" t="s">
        <v>1110</v>
      </c>
      <c r="D144" s="30" t="s">
        <v>12</v>
      </c>
      <c r="E144" s="30">
        <v>1</v>
      </c>
      <c r="F144" s="75">
        <v>5</v>
      </c>
      <c r="G144" s="79"/>
      <c r="H144" s="79"/>
      <c r="I144" s="24"/>
      <c r="J144" s="23"/>
      <c r="K144" s="23"/>
      <c r="L144" s="77" t="e">
        <f t="shared" si="35"/>
        <v>#DIV/0!</v>
      </c>
      <c r="M144" s="30"/>
      <c r="N144" s="77">
        <f t="shared" si="36"/>
        <v>0</v>
      </c>
      <c r="O144" s="77" t="e">
        <f t="shared" si="37"/>
        <v>#DIV/0!</v>
      </c>
      <c r="P144" s="69" t="e">
        <f t="shared" si="38"/>
        <v>#DIV/0!</v>
      </c>
      <c r="Q144" s="69" t="e">
        <f t="shared" si="39"/>
        <v>#DIV/0!</v>
      </c>
    </row>
    <row r="145" spans="1:17" s="68" customFormat="1" x14ac:dyDescent="0.25">
      <c r="A145" s="24">
        <f t="shared" si="47"/>
        <v>36</v>
      </c>
      <c r="B145" s="23" t="s">
        <v>921</v>
      </c>
      <c r="C145" s="26" t="s">
        <v>926</v>
      </c>
      <c r="D145" s="30" t="s">
        <v>12</v>
      </c>
      <c r="E145" s="30">
        <v>1</v>
      </c>
      <c r="F145" s="75">
        <v>4</v>
      </c>
      <c r="G145" s="141"/>
      <c r="H145" s="79"/>
      <c r="I145" s="24"/>
      <c r="J145" s="23"/>
      <c r="K145" s="23"/>
      <c r="L145" s="77" t="e">
        <f t="shared" si="35"/>
        <v>#DIV/0!</v>
      </c>
      <c r="M145" s="30"/>
      <c r="N145" s="77">
        <f t="shared" si="36"/>
        <v>0</v>
      </c>
      <c r="O145" s="77" t="e">
        <f t="shared" si="37"/>
        <v>#DIV/0!</v>
      </c>
      <c r="P145" s="69" t="e">
        <f t="shared" si="38"/>
        <v>#DIV/0!</v>
      </c>
      <c r="Q145" s="69" t="e">
        <f t="shared" si="39"/>
        <v>#DIV/0!</v>
      </c>
    </row>
    <row r="146" spans="1:17" s="68" customFormat="1" x14ac:dyDescent="0.25">
      <c r="A146" s="24">
        <f t="shared" si="47"/>
        <v>37</v>
      </c>
      <c r="B146" s="25" t="s">
        <v>1058</v>
      </c>
      <c r="C146" s="26" t="s">
        <v>927</v>
      </c>
      <c r="D146" s="30" t="s">
        <v>12</v>
      </c>
      <c r="E146" s="30">
        <v>1</v>
      </c>
      <c r="F146" s="75">
        <v>1</v>
      </c>
      <c r="G146" s="141"/>
      <c r="H146" s="79"/>
      <c r="I146" s="24"/>
      <c r="J146" s="23"/>
      <c r="K146" s="23"/>
      <c r="L146" s="77" t="e">
        <f t="shared" si="35"/>
        <v>#DIV/0!</v>
      </c>
      <c r="M146" s="30"/>
      <c r="N146" s="77">
        <f t="shared" si="36"/>
        <v>0</v>
      </c>
      <c r="O146" s="77" t="e">
        <f t="shared" si="37"/>
        <v>#DIV/0!</v>
      </c>
      <c r="P146" s="69" t="e">
        <f t="shared" si="38"/>
        <v>#DIV/0!</v>
      </c>
      <c r="Q146" s="69" t="e">
        <f t="shared" si="39"/>
        <v>#DIV/0!</v>
      </c>
    </row>
    <row r="147" spans="1:17" s="68" customFormat="1" x14ac:dyDescent="0.25">
      <c r="A147" s="24">
        <f t="shared" si="47"/>
        <v>38</v>
      </c>
      <c r="B147" s="25" t="s">
        <v>1039</v>
      </c>
      <c r="C147" s="26" t="s">
        <v>943</v>
      </c>
      <c r="D147" s="30" t="s">
        <v>12</v>
      </c>
      <c r="E147" s="30">
        <v>1</v>
      </c>
      <c r="F147" s="75">
        <v>7</v>
      </c>
      <c r="G147" s="141"/>
      <c r="H147" s="79"/>
      <c r="I147" s="24"/>
      <c r="J147" s="23"/>
      <c r="K147" s="23"/>
      <c r="L147" s="77" t="e">
        <f t="shared" si="35"/>
        <v>#DIV/0!</v>
      </c>
      <c r="M147" s="30"/>
      <c r="N147" s="77">
        <f t="shared" si="36"/>
        <v>0</v>
      </c>
      <c r="O147" s="77" t="e">
        <f t="shared" si="37"/>
        <v>#DIV/0!</v>
      </c>
      <c r="P147" s="69" t="e">
        <f t="shared" si="38"/>
        <v>#DIV/0!</v>
      </c>
      <c r="Q147" s="69" t="e">
        <f t="shared" si="39"/>
        <v>#DIV/0!</v>
      </c>
    </row>
    <row r="148" spans="1:17" s="68" customFormat="1" x14ac:dyDescent="0.25">
      <c r="A148" s="24">
        <f t="shared" si="47"/>
        <v>39</v>
      </c>
      <c r="B148" s="25" t="s">
        <v>1040</v>
      </c>
      <c r="C148" s="26" t="s">
        <v>928</v>
      </c>
      <c r="D148" s="30" t="s">
        <v>12</v>
      </c>
      <c r="E148" s="30">
        <v>1</v>
      </c>
      <c r="F148" s="75">
        <v>5</v>
      </c>
      <c r="G148" s="141"/>
      <c r="H148" s="79"/>
      <c r="I148" s="24"/>
      <c r="J148" s="23"/>
      <c r="K148" s="23"/>
      <c r="L148" s="77" t="e">
        <f t="shared" si="35"/>
        <v>#DIV/0!</v>
      </c>
      <c r="M148" s="30"/>
      <c r="N148" s="77">
        <f t="shared" si="36"/>
        <v>0</v>
      </c>
      <c r="O148" s="77" t="e">
        <f t="shared" si="37"/>
        <v>#DIV/0!</v>
      </c>
      <c r="P148" s="69" t="e">
        <f t="shared" si="38"/>
        <v>#DIV/0!</v>
      </c>
      <c r="Q148" s="69" t="e">
        <f t="shared" si="39"/>
        <v>#DIV/0!</v>
      </c>
    </row>
    <row r="149" spans="1:17" s="68" customFormat="1" x14ac:dyDescent="0.25">
      <c r="A149" s="24">
        <f t="shared" si="47"/>
        <v>40</v>
      </c>
      <c r="B149" s="23">
        <v>112305</v>
      </c>
      <c r="C149" s="26" t="s">
        <v>942</v>
      </c>
      <c r="D149" s="30" t="s">
        <v>12</v>
      </c>
      <c r="E149" s="30">
        <v>1</v>
      </c>
      <c r="F149" s="75">
        <v>20</v>
      </c>
      <c r="G149" s="141"/>
      <c r="H149" s="79"/>
      <c r="I149" s="24"/>
      <c r="J149" s="23"/>
      <c r="K149" s="23"/>
      <c r="L149" s="77" t="e">
        <f t="shared" si="35"/>
        <v>#DIV/0!</v>
      </c>
      <c r="M149" s="30"/>
      <c r="N149" s="77">
        <f t="shared" si="36"/>
        <v>0</v>
      </c>
      <c r="O149" s="77" t="e">
        <f t="shared" si="37"/>
        <v>#DIV/0!</v>
      </c>
      <c r="P149" s="69" t="e">
        <f t="shared" si="38"/>
        <v>#DIV/0!</v>
      </c>
      <c r="Q149" s="69" t="e">
        <f t="shared" si="39"/>
        <v>#DIV/0!</v>
      </c>
    </row>
    <row r="150" spans="1:17" s="68" customFormat="1" x14ac:dyDescent="0.25">
      <c r="A150" s="24">
        <f t="shared" si="47"/>
        <v>41</v>
      </c>
      <c r="B150" s="23" t="s">
        <v>670</v>
      </c>
      <c r="C150" s="26" t="s">
        <v>252</v>
      </c>
      <c r="D150" s="30" t="s">
        <v>12</v>
      </c>
      <c r="E150" s="30">
        <v>1</v>
      </c>
      <c r="F150" s="75">
        <v>2</v>
      </c>
      <c r="G150" s="79"/>
      <c r="H150" s="79"/>
      <c r="I150" s="24"/>
      <c r="J150" s="23"/>
      <c r="K150" s="23"/>
      <c r="L150" s="77" t="e">
        <f t="shared" si="35"/>
        <v>#DIV/0!</v>
      </c>
      <c r="M150" s="30"/>
      <c r="N150" s="77">
        <f t="shared" si="36"/>
        <v>0</v>
      </c>
      <c r="O150" s="77" t="e">
        <f t="shared" si="37"/>
        <v>#DIV/0!</v>
      </c>
      <c r="P150" s="69" t="e">
        <f t="shared" si="38"/>
        <v>#DIV/0!</v>
      </c>
      <c r="Q150" s="69" t="e">
        <f t="shared" si="39"/>
        <v>#DIV/0!</v>
      </c>
    </row>
    <row r="151" spans="1:17" s="68" customFormat="1" x14ac:dyDescent="0.25">
      <c r="A151" s="24">
        <f t="shared" si="47"/>
        <v>42</v>
      </c>
      <c r="B151" s="23" t="s">
        <v>671</v>
      </c>
      <c r="C151" s="26" t="s">
        <v>253</v>
      </c>
      <c r="D151" s="30" t="s">
        <v>12</v>
      </c>
      <c r="E151" s="30">
        <v>1</v>
      </c>
      <c r="F151" s="75">
        <v>1</v>
      </c>
      <c r="G151" s="79"/>
      <c r="H151" s="79"/>
      <c r="I151" s="24"/>
      <c r="J151" s="23"/>
      <c r="K151" s="23"/>
      <c r="L151" s="77" t="e">
        <f t="shared" si="35"/>
        <v>#DIV/0!</v>
      </c>
      <c r="M151" s="30"/>
      <c r="N151" s="77">
        <f t="shared" si="36"/>
        <v>0</v>
      </c>
      <c r="O151" s="77" t="e">
        <f t="shared" si="37"/>
        <v>#DIV/0!</v>
      </c>
      <c r="P151" s="69" t="e">
        <f t="shared" si="38"/>
        <v>#DIV/0!</v>
      </c>
      <c r="Q151" s="69" t="e">
        <f t="shared" si="39"/>
        <v>#DIV/0!</v>
      </c>
    </row>
    <row r="152" spans="1:17" s="68" customFormat="1" x14ac:dyDescent="0.25">
      <c r="A152" s="24">
        <f t="shared" si="47"/>
        <v>43</v>
      </c>
      <c r="B152" s="23" t="s">
        <v>673</v>
      </c>
      <c r="C152" s="26" t="s">
        <v>254</v>
      </c>
      <c r="D152" s="30" t="s">
        <v>12</v>
      </c>
      <c r="E152" s="30">
        <v>1</v>
      </c>
      <c r="F152" s="75">
        <v>1</v>
      </c>
      <c r="G152" s="79"/>
      <c r="H152" s="79"/>
      <c r="I152" s="24"/>
      <c r="J152" s="23"/>
      <c r="K152" s="23"/>
      <c r="L152" s="77" t="e">
        <f t="shared" si="35"/>
        <v>#DIV/0!</v>
      </c>
      <c r="M152" s="30"/>
      <c r="N152" s="77">
        <f t="shared" si="36"/>
        <v>0</v>
      </c>
      <c r="O152" s="77" t="e">
        <f t="shared" si="37"/>
        <v>#DIV/0!</v>
      </c>
      <c r="P152" s="69" t="e">
        <f t="shared" si="38"/>
        <v>#DIV/0!</v>
      </c>
      <c r="Q152" s="69" t="e">
        <f t="shared" si="39"/>
        <v>#DIV/0!</v>
      </c>
    </row>
    <row r="153" spans="1:17" s="142" customFormat="1" x14ac:dyDescent="0.25">
      <c r="A153" s="24">
        <f t="shared" si="47"/>
        <v>44</v>
      </c>
      <c r="B153" s="23" t="s">
        <v>672</v>
      </c>
      <c r="C153" s="26" t="s">
        <v>1109</v>
      </c>
      <c r="D153" s="30" t="s">
        <v>12</v>
      </c>
      <c r="E153" s="30">
        <v>1</v>
      </c>
      <c r="F153" s="75">
        <v>28</v>
      </c>
      <c r="G153" s="79"/>
      <c r="H153" s="79"/>
      <c r="I153" s="24"/>
      <c r="J153" s="23"/>
      <c r="K153" s="23"/>
      <c r="L153" s="77" t="e">
        <f t="shared" si="35"/>
        <v>#DIV/0!</v>
      </c>
      <c r="M153" s="30"/>
      <c r="N153" s="77">
        <f t="shared" si="36"/>
        <v>0</v>
      </c>
      <c r="O153" s="77" t="e">
        <f t="shared" si="37"/>
        <v>#DIV/0!</v>
      </c>
      <c r="P153" s="69" t="e">
        <f t="shared" si="38"/>
        <v>#DIV/0!</v>
      </c>
      <c r="Q153" s="69" t="e">
        <f t="shared" si="39"/>
        <v>#DIV/0!</v>
      </c>
    </row>
    <row r="154" spans="1:17" s="68" customFormat="1" x14ac:dyDescent="0.25">
      <c r="A154" s="24">
        <f t="shared" si="47"/>
        <v>45</v>
      </c>
      <c r="B154" s="25" t="s">
        <v>1021</v>
      </c>
      <c r="C154" s="26" t="s">
        <v>1271</v>
      </c>
      <c r="D154" s="30" t="s">
        <v>13</v>
      </c>
      <c r="E154" s="30">
        <v>1</v>
      </c>
      <c r="F154" s="75">
        <v>1</v>
      </c>
      <c r="G154" s="129"/>
      <c r="H154" s="129"/>
      <c r="I154" s="24"/>
      <c r="J154" s="23"/>
      <c r="K154" s="23"/>
      <c r="L154" s="77" t="e">
        <f t="shared" si="35"/>
        <v>#DIV/0!</v>
      </c>
      <c r="M154" s="30"/>
      <c r="N154" s="77">
        <f t="shared" si="36"/>
        <v>0</v>
      </c>
      <c r="O154" s="77" t="e">
        <f t="shared" si="37"/>
        <v>#DIV/0!</v>
      </c>
      <c r="P154" s="69" t="e">
        <f t="shared" si="38"/>
        <v>#DIV/0!</v>
      </c>
      <c r="Q154" s="69" t="e">
        <f t="shared" si="39"/>
        <v>#DIV/0!</v>
      </c>
    </row>
    <row r="155" spans="1:17" s="68" customFormat="1" x14ac:dyDescent="0.25">
      <c r="A155" s="24">
        <f t="shared" si="47"/>
        <v>46</v>
      </c>
      <c r="B155" s="25" t="s">
        <v>1022</v>
      </c>
      <c r="C155" s="26" t="s">
        <v>255</v>
      </c>
      <c r="D155" s="30" t="s">
        <v>12</v>
      </c>
      <c r="E155" s="30">
        <v>1</v>
      </c>
      <c r="F155" s="75">
        <v>18</v>
      </c>
      <c r="G155" s="129"/>
      <c r="H155" s="129"/>
      <c r="I155" s="24"/>
      <c r="J155" s="23"/>
      <c r="K155" s="23"/>
      <c r="L155" s="77" t="e">
        <f t="shared" si="35"/>
        <v>#DIV/0!</v>
      </c>
      <c r="M155" s="30"/>
      <c r="N155" s="77">
        <f t="shared" si="36"/>
        <v>0</v>
      </c>
      <c r="O155" s="77" t="e">
        <f t="shared" si="37"/>
        <v>#DIV/0!</v>
      </c>
      <c r="P155" s="69" t="e">
        <f t="shared" si="38"/>
        <v>#DIV/0!</v>
      </c>
      <c r="Q155" s="69" t="e">
        <f t="shared" si="39"/>
        <v>#DIV/0!</v>
      </c>
    </row>
    <row r="156" spans="1:17" s="68" customFormat="1" x14ac:dyDescent="0.25">
      <c r="A156" s="24">
        <f t="shared" si="47"/>
        <v>47</v>
      </c>
      <c r="B156" s="25" t="s">
        <v>1024</v>
      </c>
      <c r="C156" s="26" t="s">
        <v>964</v>
      </c>
      <c r="D156" s="30" t="s">
        <v>12</v>
      </c>
      <c r="E156" s="30">
        <v>1</v>
      </c>
      <c r="F156" s="75">
        <v>4</v>
      </c>
      <c r="G156" s="129"/>
      <c r="H156" s="129"/>
      <c r="I156" s="24"/>
      <c r="J156" s="23"/>
      <c r="K156" s="23"/>
      <c r="L156" s="77" t="e">
        <f t="shared" si="35"/>
        <v>#DIV/0!</v>
      </c>
      <c r="M156" s="30"/>
      <c r="N156" s="77">
        <f t="shared" si="36"/>
        <v>0</v>
      </c>
      <c r="O156" s="77" t="e">
        <f t="shared" si="37"/>
        <v>#DIV/0!</v>
      </c>
      <c r="P156" s="69" t="e">
        <f t="shared" si="38"/>
        <v>#DIV/0!</v>
      </c>
      <c r="Q156" s="69" t="e">
        <f t="shared" si="39"/>
        <v>#DIV/0!</v>
      </c>
    </row>
    <row r="157" spans="1:17" s="68" customFormat="1" x14ac:dyDescent="0.25">
      <c r="A157" s="24">
        <f t="shared" si="47"/>
        <v>48</v>
      </c>
      <c r="B157" s="25" t="s">
        <v>1023</v>
      </c>
      <c r="C157" s="26" t="s">
        <v>256</v>
      </c>
      <c r="D157" s="30" t="s">
        <v>12</v>
      </c>
      <c r="E157" s="30">
        <v>1</v>
      </c>
      <c r="F157" s="75">
        <v>8</v>
      </c>
      <c r="G157" s="129"/>
      <c r="H157" s="129"/>
      <c r="I157" s="24"/>
      <c r="J157" s="23"/>
      <c r="K157" s="23"/>
      <c r="L157" s="77" t="e">
        <f t="shared" si="35"/>
        <v>#DIV/0!</v>
      </c>
      <c r="M157" s="30"/>
      <c r="N157" s="77">
        <f t="shared" si="36"/>
        <v>0</v>
      </c>
      <c r="O157" s="77" t="e">
        <f t="shared" si="37"/>
        <v>#DIV/0!</v>
      </c>
      <c r="P157" s="69" t="e">
        <f t="shared" si="38"/>
        <v>#DIV/0!</v>
      </c>
      <c r="Q157" s="69" t="e">
        <f t="shared" si="39"/>
        <v>#DIV/0!</v>
      </c>
    </row>
    <row r="158" spans="1:17" s="68" customFormat="1" x14ac:dyDescent="0.25">
      <c r="A158" s="24">
        <f t="shared" si="47"/>
        <v>49</v>
      </c>
      <c r="B158" s="25" t="s">
        <v>1069</v>
      </c>
      <c r="C158" s="26" t="s">
        <v>257</v>
      </c>
      <c r="D158" s="30" t="s">
        <v>12</v>
      </c>
      <c r="E158" s="30">
        <v>1</v>
      </c>
      <c r="F158" s="75">
        <v>1</v>
      </c>
      <c r="G158" s="129"/>
      <c r="H158" s="129"/>
      <c r="I158" s="24"/>
      <c r="J158" s="23"/>
      <c r="K158" s="23"/>
      <c r="L158" s="77" t="e">
        <f t="shared" si="35"/>
        <v>#DIV/0!</v>
      </c>
      <c r="M158" s="30"/>
      <c r="N158" s="77">
        <f t="shared" si="36"/>
        <v>0</v>
      </c>
      <c r="O158" s="77" t="e">
        <f t="shared" si="37"/>
        <v>#DIV/0!</v>
      </c>
      <c r="P158" s="69" t="e">
        <f t="shared" si="38"/>
        <v>#DIV/0!</v>
      </c>
      <c r="Q158" s="69" t="e">
        <f t="shared" si="39"/>
        <v>#DIV/0!</v>
      </c>
    </row>
    <row r="159" spans="1:17" s="68" customFormat="1" x14ac:dyDescent="0.25">
      <c r="A159" s="24">
        <f t="shared" si="47"/>
        <v>50</v>
      </c>
      <c r="B159" s="25" t="s">
        <v>1070</v>
      </c>
      <c r="C159" s="26" t="s">
        <v>258</v>
      </c>
      <c r="D159" s="30" t="s">
        <v>12</v>
      </c>
      <c r="E159" s="30">
        <v>1</v>
      </c>
      <c r="F159" s="75">
        <v>1</v>
      </c>
      <c r="G159" s="129"/>
      <c r="H159" s="129"/>
      <c r="I159" s="24"/>
      <c r="J159" s="23"/>
      <c r="K159" s="23"/>
      <c r="L159" s="77" t="e">
        <f t="shared" si="35"/>
        <v>#DIV/0!</v>
      </c>
      <c r="M159" s="30"/>
      <c r="N159" s="77">
        <f t="shared" si="36"/>
        <v>0</v>
      </c>
      <c r="O159" s="77" t="e">
        <f t="shared" si="37"/>
        <v>#DIV/0!</v>
      </c>
      <c r="P159" s="69" t="e">
        <f t="shared" si="38"/>
        <v>#DIV/0!</v>
      </c>
      <c r="Q159" s="69" t="e">
        <f t="shared" si="39"/>
        <v>#DIV/0!</v>
      </c>
    </row>
    <row r="160" spans="1:17" s="68" customFormat="1" x14ac:dyDescent="0.25">
      <c r="A160" s="24">
        <f t="shared" si="47"/>
        <v>51</v>
      </c>
      <c r="B160" s="25" t="s">
        <v>1076</v>
      </c>
      <c r="C160" s="26" t="s">
        <v>259</v>
      </c>
      <c r="D160" s="30" t="s">
        <v>12</v>
      </c>
      <c r="E160" s="30">
        <v>1</v>
      </c>
      <c r="F160" s="75">
        <v>1</v>
      </c>
      <c r="G160" s="129"/>
      <c r="H160" s="129"/>
      <c r="I160" s="24"/>
      <c r="J160" s="23"/>
      <c r="K160" s="23"/>
      <c r="L160" s="77" t="e">
        <f t="shared" si="35"/>
        <v>#DIV/0!</v>
      </c>
      <c r="M160" s="30"/>
      <c r="N160" s="77">
        <f t="shared" si="36"/>
        <v>0</v>
      </c>
      <c r="O160" s="77" t="e">
        <f t="shared" si="37"/>
        <v>#DIV/0!</v>
      </c>
      <c r="P160" s="69" t="e">
        <f t="shared" si="38"/>
        <v>#DIV/0!</v>
      </c>
      <c r="Q160" s="69" t="e">
        <f t="shared" si="39"/>
        <v>#DIV/0!</v>
      </c>
    </row>
    <row r="161" spans="1:17" s="68" customFormat="1" x14ac:dyDescent="0.25">
      <c r="A161" s="24">
        <f t="shared" si="47"/>
        <v>52</v>
      </c>
      <c r="B161" s="25" t="s">
        <v>1071</v>
      </c>
      <c r="C161" s="26" t="s">
        <v>260</v>
      </c>
      <c r="D161" s="30" t="s">
        <v>12</v>
      </c>
      <c r="E161" s="30">
        <v>1</v>
      </c>
      <c r="F161" s="75">
        <v>8</v>
      </c>
      <c r="G161" s="129"/>
      <c r="H161" s="129"/>
      <c r="I161" s="127"/>
      <c r="J161" s="23"/>
      <c r="K161" s="23"/>
      <c r="L161" s="77" t="e">
        <f t="shared" si="35"/>
        <v>#DIV/0!</v>
      </c>
      <c r="M161" s="30"/>
      <c r="N161" s="77">
        <f t="shared" si="36"/>
        <v>0</v>
      </c>
      <c r="O161" s="77" t="e">
        <f t="shared" si="37"/>
        <v>#DIV/0!</v>
      </c>
      <c r="P161" s="69" t="e">
        <f t="shared" si="38"/>
        <v>#DIV/0!</v>
      </c>
      <c r="Q161" s="69" t="e">
        <f t="shared" si="39"/>
        <v>#DIV/0!</v>
      </c>
    </row>
    <row r="162" spans="1:17" s="68" customFormat="1" x14ac:dyDescent="0.25">
      <c r="A162" s="24">
        <f t="shared" si="47"/>
        <v>53</v>
      </c>
      <c r="B162" s="25" t="s">
        <v>1072</v>
      </c>
      <c r="C162" s="26" t="s">
        <v>261</v>
      </c>
      <c r="D162" s="30" t="s">
        <v>12</v>
      </c>
      <c r="E162" s="30">
        <v>1</v>
      </c>
      <c r="F162" s="75">
        <v>1</v>
      </c>
      <c r="G162" s="129"/>
      <c r="H162" s="129"/>
      <c r="I162" s="127"/>
      <c r="J162" s="23"/>
      <c r="K162" s="23"/>
      <c r="L162" s="77" t="e">
        <f t="shared" si="35"/>
        <v>#DIV/0!</v>
      </c>
      <c r="M162" s="30"/>
      <c r="N162" s="77">
        <f t="shared" si="36"/>
        <v>0</v>
      </c>
      <c r="O162" s="77" t="e">
        <f t="shared" si="37"/>
        <v>#DIV/0!</v>
      </c>
      <c r="P162" s="69" t="e">
        <f t="shared" si="38"/>
        <v>#DIV/0!</v>
      </c>
      <c r="Q162" s="69" t="e">
        <f t="shared" si="39"/>
        <v>#DIV/0!</v>
      </c>
    </row>
    <row r="163" spans="1:17" s="68" customFormat="1" x14ac:dyDescent="0.25">
      <c r="A163" s="24">
        <f t="shared" si="47"/>
        <v>54</v>
      </c>
      <c r="B163" s="25" t="s">
        <v>1077</v>
      </c>
      <c r="C163" s="26" t="s">
        <v>262</v>
      </c>
      <c r="D163" s="30" t="s">
        <v>12</v>
      </c>
      <c r="E163" s="30">
        <v>1</v>
      </c>
      <c r="F163" s="75">
        <v>1</v>
      </c>
      <c r="G163" s="129"/>
      <c r="H163" s="129"/>
      <c r="I163" s="24"/>
      <c r="J163" s="23"/>
      <c r="K163" s="23"/>
      <c r="L163" s="77" t="e">
        <f t="shared" si="35"/>
        <v>#DIV/0!</v>
      </c>
      <c r="M163" s="30"/>
      <c r="N163" s="77">
        <f t="shared" si="36"/>
        <v>0</v>
      </c>
      <c r="O163" s="77" t="e">
        <f t="shared" si="37"/>
        <v>#DIV/0!</v>
      </c>
      <c r="P163" s="69" t="e">
        <f t="shared" si="38"/>
        <v>#DIV/0!</v>
      </c>
      <c r="Q163" s="69" t="e">
        <f t="shared" si="39"/>
        <v>#DIV/0!</v>
      </c>
    </row>
    <row r="164" spans="1:17" s="68" customFormat="1" x14ac:dyDescent="0.25">
      <c r="A164" s="24">
        <f t="shared" si="47"/>
        <v>55</v>
      </c>
      <c r="B164" s="25" t="s">
        <v>1073</v>
      </c>
      <c r="C164" s="26" t="s">
        <v>263</v>
      </c>
      <c r="D164" s="30" t="s">
        <v>12</v>
      </c>
      <c r="E164" s="30">
        <v>1</v>
      </c>
      <c r="F164" s="75">
        <v>1</v>
      </c>
      <c r="G164" s="129"/>
      <c r="H164" s="129"/>
      <c r="I164" s="24"/>
      <c r="J164" s="23"/>
      <c r="K164" s="23"/>
      <c r="L164" s="77" t="e">
        <f t="shared" si="35"/>
        <v>#DIV/0!</v>
      </c>
      <c r="M164" s="30"/>
      <c r="N164" s="77">
        <f t="shared" si="36"/>
        <v>0</v>
      </c>
      <c r="O164" s="77" t="e">
        <f t="shared" si="37"/>
        <v>#DIV/0!</v>
      </c>
      <c r="P164" s="69" t="e">
        <f t="shared" si="38"/>
        <v>#DIV/0!</v>
      </c>
      <c r="Q164" s="69" t="e">
        <f t="shared" si="39"/>
        <v>#DIV/0!</v>
      </c>
    </row>
    <row r="165" spans="1:17" s="68" customFormat="1" x14ac:dyDescent="0.25">
      <c r="A165" s="24">
        <f t="shared" si="47"/>
        <v>56</v>
      </c>
      <c r="B165" s="25" t="s">
        <v>1074</v>
      </c>
      <c r="C165" s="26" t="s">
        <v>264</v>
      </c>
      <c r="D165" s="30" t="s">
        <v>12</v>
      </c>
      <c r="E165" s="30">
        <v>1</v>
      </c>
      <c r="F165" s="75">
        <v>1</v>
      </c>
      <c r="G165" s="129"/>
      <c r="H165" s="129"/>
      <c r="I165" s="24"/>
      <c r="J165" s="23"/>
      <c r="K165" s="23"/>
      <c r="L165" s="77" t="e">
        <f t="shared" si="35"/>
        <v>#DIV/0!</v>
      </c>
      <c r="M165" s="30"/>
      <c r="N165" s="77">
        <f t="shared" si="36"/>
        <v>0</v>
      </c>
      <c r="O165" s="77" t="e">
        <f t="shared" si="37"/>
        <v>#DIV/0!</v>
      </c>
      <c r="P165" s="69" t="e">
        <f t="shared" si="38"/>
        <v>#DIV/0!</v>
      </c>
      <c r="Q165" s="69" t="e">
        <f t="shared" si="39"/>
        <v>#DIV/0!</v>
      </c>
    </row>
    <row r="166" spans="1:17" s="68" customFormat="1" x14ac:dyDescent="0.25">
      <c r="A166" s="24">
        <f t="shared" si="47"/>
        <v>57</v>
      </c>
      <c r="B166" s="25" t="s">
        <v>1025</v>
      </c>
      <c r="C166" s="26" t="s">
        <v>265</v>
      </c>
      <c r="D166" s="30" t="s">
        <v>12</v>
      </c>
      <c r="E166" s="30">
        <v>1</v>
      </c>
      <c r="F166" s="75">
        <v>5</v>
      </c>
      <c r="G166" s="129"/>
      <c r="H166" s="129"/>
      <c r="I166" s="24"/>
      <c r="J166" s="23"/>
      <c r="K166" s="23"/>
      <c r="L166" s="77" t="e">
        <f t="shared" si="35"/>
        <v>#DIV/0!</v>
      </c>
      <c r="M166" s="30"/>
      <c r="N166" s="77">
        <f t="shared" si="36"/>
        <v>0</v>
      </c>
      <c r="O166" s="77" t="e">
        <f t="shared" si="37"/>
        <v>#DIV/0!</v>
      </c>
      <c r="P166" s="69" t="e">
        <f t="shared" si="38"/>
        <v>#DIV/0!</v>
      </c>
      <c r="Q166" s="69" t="e">
        <f t="shared" si="39"/>
        <v>#DIV/0!</v>
      </c>
    </row>
    <row r="167" spans="1:17" s="68" customFormat="1" x14ac:dyDescent="0.25">
      <c r="A167" s="24">
        <f t="shared" si="47"/>
        <v>58</v>
      </c>
      <c r="B167" s="25" t="s">
        <v>1026</v>
      </c>
      <c r="C167" s="26" t="s">
        <v>266</v>
      </c>
      <c r="D167" s="30" t="s">
        <v>12</v>
      </c>
      <c r="E167" s="30">
        <v>1</v>
      </c>
      <c r="F167" s="75">
        <v>1</v>
      </c>
      <c r="G167" s="129"/>
      <c r="H167" s="129"/>
      <c r="I167" s="24"/>
      <c r="J167" s="23"/>
      <c r="K167" s="23"/>
      <c r="L167" s="77" t="e">
        <f t="shared" si="35"/>
        <v>#DIV/0!</v>
      </c>
      <c r="M167" s="30"/>
      <c r="N167" s="77">
        <f t="shared" si="36"/>
        <v>0</v>
      </c>
      <c r="O167" s="77" t="e">
        <f t="shared" si="37"/>
        <v>#DIV/0!</v>
      </c>
      <c r="P167" s="69" t="e">
        <f t="shared" si="38"/>
        <v>#DIV/0!</v>
      </c>
      <c r="Q167" s="69" t="e">
        <f t="shared" si="39"/>
        <v>#DIV/0!</v>
      </c>
    </row>
    <row r="168" spans="1:17" s="68" customFormat="1" x14ac:dyDescent="0.25">
      <c r="A168" s="24">
        <f t="shared" si="47"/>
        <v>59</v>
      </c>
      <c r="B168" s="25" t="s">
        <v>1078</v>
      </c>
      <c r="C168" s="26" t="s">
        <v>267</v>
      </c>
      <c r="D168" s="30" t="s">
        <v>12</v>
      </c>
      <c r="E168" s="30">
        <v>1</v>
      </c>
      <c r="F168" s="75">
        <v>1</v>
      </c>
      <c r="G168" s="129"/>
      <c r="H168" s="129"/>
      <c r="I168" s="24"/>
      <c r="J168" s="23"/>
      <c r="K168" s="23"/>
      <c r="L168" s="77" t="e">
        <f t="shared" si="35"/>
        <v>#DIV/0!</v>
      </c>
      <c r="M168" s="30"/>
      <c r="N168" s="77">
        <f t="shared" si="36"/>
        <v>0</v>
      </c>
      <c r="O168" s="77" t="e">
        <f t="shared" si="37"/>
        <v>#DIV/0!</v>
      </c>
      <c r="P168" s="69" t="e">
        <f t="shared" si="38"/>
        <v>#DIV/0!</v>
      </c>
      <c r="Q168" s="69" t="e">
        <f t="shared" si="39"/>
        <v>#DIV/0!</v>
      </c>
    </row>
    <row r="169" spans="1:17" s="142" customFormat="1" x14ac:dyDescent="0.25">
      <c r="A169" s="24">
        <f t="shared" si="47"/>
        <v>60</v>
      </c>
      <c r="B169" s="25" t="s">
        <v>1075</v>
      </c>
      <c r="C169" s="26" t="s">
        <v>268</v>
      </c>
      <c r="D169" s="30" t="s">
        <v>12</v>
      </c>
      <c r="E169" s="30">
        <v>1</v>
      </c>
      <c r="F169" s="75">
        <v>13</v>
      </c>
      <c r="G169" s="129"/>
      <c r="H169" s="129"/>
      <c r="I169" s="24"/>
      <c r="J169" s="23"/>
      <c r="K169" s="23"/>
      <c r="L169" s="77" t="e">
        <f t="shared" si="35"/>
        <v>#DIV/0!</v>
      </c>
      <c r="M169" s="30"/>
      <c r="N169" s="77">
        <f t="shared" si="36"/>
        <v>0</v>
      </c>
      <c r="O169" s="77" t="e">
        <f t="shared" si="37"/>
        <v>#DIV/0!</v>
      </c>
      <c r="P169" s="69" t="e">
        <f t="shared" si="38"/>
        <v>#DIV/0!</v>
      </c>
      <c r="Q169" s="69" t="e">
        <f t="shared" si="39"/>
        <v>#DIV/0!</v>
      </c>
    </row>
    <row r="170" spans="1:17" s="142" customFormat="1" x14ac:dyDescent="0.25">
      <c r="A170" s="24">
        <f t="shared" si="47"/>
        <v>61</v>
      </c>
      <c r="B170" s="23">
        <v>112306</v>
      </c>
      <c r="C170" s="26" t="s">
        <v>968</v>
      </c>
      <c r="D170" s="30" t="s">
        <v>12</v>
      </c>
      <c r="E170" s="30">
        <v>1</v>
      </c>
      <c r="F170" s="75">
        <v>6</v>
      </c>
      <c r="G170" s="129"/>
      <c r="H170" s="129"/>
      <c r="I170" s="24"/>
      <c r="J170" s="23"/>
      <c r="K170" s="23"/>
      <c r="L170" s="77" t="e">
        <f t="shared" si="35"/>
        <v>#DIV/0!</v>
      </c>
      <c r="M170" s="30"/>
      <c r="N170" s="77">
        <f t="shared" ref="N170" si="51">K170*(1+M170/100)</f>
        <v>0</v>
      </c>
      <c r="O170" s="77" t="e">
        <f t="shared" ref="O170" si="52">(N170/J170)</f>
        <v>#DIV/0!</v>
      </c>
      <c r="P170" s="69" t="e">
        <f t="shared" ref="P170:P183" si="53">F170*L170</f>
        <v>#DIV/0!</v>
      </c>
      <c r="Q170" s="69" t="e">
        <f t="shared" ref="Q170:Q183" si="54">F170*O170</f>
        <v>#DIV/0!</v>
      </c>
    </row>
    <row r="171" spans="1:17" s="142" customFormat="1" x14ac:dyDescent="0.25">
      <c r="A171" s="24">
        <v>62</v>
      </c>
      <c r="B171" s="23" t="s">
        <v>1127</v>
      </c>
      <c r="C171" s="26" t="s">
        <v>1099</v>
      </c>
      <c r="D171" s="30" t="s">
        <v>12</v>
      </c>
      <c r="E171" s="30">
        <v>1</v>
      </c>
      <c r="F171" s="75">
        <v>5</v>
      </c>
      <c r="G171" s="129"/>
      <c r="H171" s="129"/>
      <c r="I171" s="24"/>
      <c r="J171" s="23"/>
      <c r="K171" s="23"/>
      <c r="L171" s="77" t="e">
        <f t="shared" ref="L171" si="55">(K171/J171)</f>
        <v>#DIV/0!</v>
      </c>
      <c r="M171" s="30"/>
      <c r="N171" s="77">
        <f t="shared" ref="N171" si="56">K171*(1+M171/100)</f>
        <v>0</v>
      </c>
      <c r="O171" s="77" t="e">
        <f t="shared" ref="O171" si="57">(N171/J171)</f>
        <v>#DIV/0!</v>
      </c>
      <c r="P171" s="69" t="e">
        <f t="shared" si="53"/>
        <v>#DIV/0!</v>
      </c>
      <c r="Q171" s="69" t="e">
        <f t="shared" si="54"/>
        <v>#DIV/0!</v>
      </c>
    </row>
    <row r="172" spans="1:17" s="68" customFormat="1" ht="26.25" x14ac:dyDescent="0.25">
      <c r="A172" s="24">
        <f>A171+1</f>
        <v>63</v>
      </c>
      <c r="B172" s="25" t="s">
        <v>1027</v>
      </c>
      <c r="C172" s="26" t="s">
        <v>962</v>
      </c>
      <c r="D172" s="30" t="s">
        <v>13</v>
      </c>
      <c r="E172" s="30">
        <v>1</v>
      </c>
      <c r="F172" s="75">
        <v>64</v>
      </c>
      <c r="G172" s="129"/>
      <c r="H172" s="129"/>
      <c r="I172" s="24"/>
      <c r="J172" s="23"/>
      <c r="K172" s="23"/>
      <c r="L172" s="77" t="e">
        <f t="shared" si="35"/>
        <v>#DIV/0!</v>
      </c>
      <c r="M172" s="30"/>
      <c r="N172" s="77">
        <f t="shared" si="36"/>
        <v>0</v>
      </c>
      <c r="O172" s="77" t="e">
        <f t="shared" si="37"/>
        <v>#DIV/0!</v>
      </c>
      <c r="P172" s="69" t="e">
        <f t="shared" si="53"/>
        <v>#DIV/0!</v>
      </c>
      <c r="Q172" s="69" t="e">
        <f t="shared" si="54"/>
        <v>#DIV/0!</v>
      </c>
    </row>
    <row r="173" spans="1:17" s="68" customFormat="1" x14ac:dyDescent="0.25">
      <c r="A173" s="24">
        <f t="shared" ref="A173:A183" si="58">A172+1</f>
        <v>64</v>
      </c>
      <c r="B173" s="23" t="s">
        <v>914</v>
      </c>
      <c r="C173" s="26" t="s">
        <v>847</v>
      </c>
      <c r="D173" s="30" t="s">
        <v>12</v>
      </c>
      <c r="E173" s="30">
        <v>1</v>
      </c>
      <c r="F173" s="75">
        <v>2</v>
      </c>
      <c r="G173" s="23"/>
      <c r="H173" s="143"/>
      <c r="I173" s="24"/>
      <c r="J173" s="23"/>
      <c r="K173" s="23"/>
      <c r="L173" s="77" t="e">
        <f t="shared" si="35"/>
        <v>#DIV/0!</v>
      </c>
      <c r="M173" s="30"/>
      <c r="N173" s="77">
        <f t="shared" si="36"/>
        <v>0</v>
      </c>
      <c r="O173" s="77" t="e">
        <f t="shared" si="37"/>
        <v>#DIV/0!</v>
      </c>
      <c r="P173" s="69" t="e">
        <f t="shared" si="53"/>
        <v>#DIV/0!</v>
      </c>
      <c r="Q173" s="69" t="e">
        <f t="shared" si="54"/>
        <v>#DIV/0!</v>
      </c>
    </row>
    <row r="174" spans="1:17" s="68" customFormat="1" x14ac:dyDescent="0.25">
      <c r="A174" s="24">
        <f t="shared" si="58"/>
        <v>65</v>
      </c>
      <c r="B174" s="23" t="s">
        <v>912</v>
      </c>
      <c r="C174" s="26" t="s">
        <v>848</v>
      </c>
      <c r="D174" s="30" t="s">
        <v>12</v>
      </c>
      <c r="E174" s="30">
        <v>1</v>
      </c>
      <c r="F174" s="75">
        <v>1</v>
      </c>
      <c r="G174" s="23"/>
      <c r="H174" s="143"/>
      <c r="I174" s="24"/>
      <c r="J174" s="23"/>
      <c r="K174" s="23"/>
      <c r="L174" s="77" t="e">
        <f t="shared" si="35"/>
        <v>#DIV/0!</v>
      </c>
      <c r="M174" s="30"/>
      <c r="N174" s="77">
        <f t="shared" si="36"/>
        <v>0</v>
      </c>
      <c r="O174" s="77" t="e">
        <f t="shared" si="37"/>
        <v>#DIV/0!</v>
      </c>
      <c r="P174" s="69" t="e">
        <f t="shared" si="53"/>
        <v>#DIV/0!</v>
      </c>
      <c r="Q174" s="69" t="e">
        <f t="shared" si="54"/>
        <v>#DIV/0!</v>
      </c>
    </row>
    <row r="175" spans="1:17" s="68" customFormat="1" x14ac:dyDescent="0.25">
      <c r="A175" s="24">
        <f t="shared" si="58"/>
        <v>66</v>
      </c>
      <c r="B175" s="23" t="s">
        <v>913</v>
      </c>
      <c r="C175" s="26" t="s">
        <v>849</v>
      </c>
      <c r="D175" s="30" t="s">
        <v>12</v>
      </c>
      <c r="E175" s="30">
        <v>1</v>
      </c>
      <c r="F175" s="75">
        <v>1</v>
      </c>
      <c r="G175" s="23"/>
      <c r="H175" s="143"/>
      <c r="I175" s="24"/>
      <c r="J175" s="23"/>
      <c r="K175" s="23"/>
      <c r="L175" s="77" t="e">
        <f t="shared" si="35"/>
        <v>#DIV/0!</v>
      </c>
      <c r="M175" s="30"/>
      <c r="N175" s="77">
        <f t="shared" si="36"/>
        <v>0</v>
      </c>
      <c r="O175" s="77" t="e">
        <f t="shared" si="37"/>
        <v>#DIV/0!</v>
      </c>
      <c r="P175" s="69" t="e">
        <f t="shared" si="53"/>
        <v>#DIV/0!</v>
      </c>
      <c r="Q175" s="69" t="e">
        <f t="shared" si="54"/>
        <v>#DIV/0!</v>
      </c>
    </row>
    <row r="176" spans="1:17" s="68" customFormat="1" ht="26.25" x14ac:dyDescent="0.25">
      <c r="A176" s="24">
        <f t="shared" si="58"/>
        <v>67</v>
      </c>
      <c r="B176" s="25" t="s">
        <v>1056</v>
      </c>
      <c r="C176" s="26" t="s">
        <v>850</v>
      </c>
      <c r="D176" s="30" t="s">
        <v>12</v>
      </c>
      <c r="E176" s="30">
        <v>1</v>
      </c>
      <c r="F176" s="75">
        <v>3</v>
      </c>
      <c r="G176" s="23"/>
      <c r="H176" s="143"/>
      <c r="I176" s="24"/>
      <c r="J176" s="23"/>
      <c r="K176" s="23"/>
      <c r="L176" s="77" t="e">
        <f t="shared" si="35"/>
        <v>#DIV/0!</v>
      </c>
      <c r="M176" s="30"/>
      <c r="N176" s="77">
        <f t="shared" si="36"/>
        <v>0</v>
      </c>
      <c r="O176" s="77" t="e">
        <f t="shared" si="37"/>
        <v>#DIV/0!</v>
      </c>
      <c r="P176" s="69" t="e">
        <f t="shared" si="53"/>
        <v>#DIV/0!</v>
      </c>
      <c r="Q176" s="69" t="e">
        <f t="shared" si="54"/>
        <v>#DIV/0!</v>
      </c>
    </row>
    <row r="177" spans="1:17" s="68" customFormat="1" x14ac:dyDescent="0.25">
      <c r="A177" s="24">
        <f t="shared" si="58"/>
        <v>68</v>
      </c>
      <c r="B177" s="25" t="s">
        <v>1059</v>
      </c>
      <c r="C177" s="26" t="s">
        <v>960</v>
      </c>
      <c r="D177" s="30" t="s">
        <v>12</v>
      </c>
      <c r="E177" s="30">
        <v>1</v>
      </c>
      <c r="F177" s="75">
        <v>7</v>
      </c>
      <c r="G177" s="23"/>
      <c r="H177" s="143"/>
      <c r="I177" s="24"/>
      <c r="J177" s="23"/>
      <c r="K177" s="23"/>
      <c r="L177" s="77" t="e">
        <f t="shared" si="35"/>
        <v>#DIV/0!</v>
      </c>
      <c r="M177" s="30"/>
      <c r="N177" s="77">
        <f t="shared" si="36"/>
        <v>0</v>
      </c>
      <c r="O177" s="77" t="e">
        <f t="shared" si="37"/>
        <v>#DIV/0!</v>
      </c>
      <c r="P177" s="69" t="e">
        <f t="shared" si="53"/>
        <v>#DIV/0!</v>
      </c>
      <c r="Q177" s="69" t="e">
        <f t="shared" si="54"/>
        <v>#DIV/0!</v>
      </c>
    </row>
    <row r="178" spans="1:17" s="68" customFormat="1" x14ac:dyDescent="0.25">
      <c r="A178" s="24">
        <f t="shared" si="58"/>
        <v>69</v>
      </c>
      <c r="B178" s="25" t="s">
        <v>1060</v>
      </c>
      <c r="C178" s="26" t="s">
        <v>922</v>
      </c>
      <c r="D178" s="30" t="s">
        <v>12</v>
      </c>
      <c r="E178" s="30">
        <v>1</v>
      </c>
      <c r="F178" s="75">
        <v>5</v>
      </c>
      <c r="G178" s="129"/>
      <c r="H178" s="129"/>
      <c r="I178" s="24"/>
      <c r="J178" s="23"/>
      <c r="K178" s="23"/>
      <c r="L178" s="77" t="e">
        <f t="shared" si="35"/>
        <v>#DIV/0!</v>
      </c>
      <c r="M178" s="30"/>
      <c r="N178" s="77">
        <f t="shared" si="36"/>
        <v>0</v>
      </c>
      <c r="O178" s="77" t="e">
        <f t="shared" si="37"/>
        <v>#DIV/0!</v>
      </c>
      <c r="P178" s="69" t="e">
        <f t="shared" si="53"/>
        <v>#DIV/0!</v>
      </c>
      <c r="Q178" s="69" t="e">
        <f t="shared" si="54"/>
        <v>#DIV/0!</v>
      </c>
    </row>
    <row r="179" spans="1:17" s="142" customFormat="1" x14ac:dyDescent="0.25">
      <c r="A179" s="24">
        <f t="shared" si="58"/>
        <v>70</v>
      </c>
      <c r="B179" s="25" t="s">
        <v>1079</v>
      </c>
      <c r="C179" s="26" t="s">
        <v>269</v>
      </c>
      <c r="D179" s="30" t="s">
        <v>12</v>
      </c>
      <c r="E179" s="30">
        <v>1</v>
      </c>
      <c r="F179" s="75">
        <v>1</v>
      </c>
      <c r="G179" s="129"/>
      <c r="H179" s="129"/>
      <c r="I179" s="24"/>
      <c r="J179" s="23"/>
      <c r="K179" s="23"/>
      <c r="L179" s="77" t="e">
        <f t="shared" ref="L179:L182" si="59">(K179/J179)</f>
        <v>#DIV/0!</v>
      </c>
      <c r="M179" s="30"/>
      <c r="N179" s="77">
        <f t="shared" ref="N179:N182" si="60">K179*(1+M179/100)</f>
        <v>0</v>
      </c>
      <c r="O179" s="77" t="e">
        <f t="shared" ref="O179:O182" si="61">(N179/J179)</f>
        <v>#DIV/0!</v>
      </c>
      <c r="P179" s="69" t="e">
        <f t="shared" si="53"/>
        <v>#DIV/0!</v>
      </c>
      <c r="Q179" s="69" t="e">
        <f t="shared" si="54"/>
        <v>#DIV/0!</v>
      </c>
    </row>
    <row r="180" spans="1:17" s="142" customFormat="1" x14ac:dyDescent="0.25">
      <c r="A180" s="24">
        <f t="shared" si="58"/>
        <v>71</v>
      </c>
      <c r="B180" s="25" t="s">
        <v>1028</v>
      </c>
      <c r="C180" s="26" t="s">
        <v>270</v>
      </c>
      <c r="D180" s="30" t="s">
        <v>12</v>
      </c>
      <c r="E180" s="30">
        <v>1</v>
      </c>
      <c r="F180" s="75">
        <v>2</v>
      </c>
      <c r="G180" s="129"/>
      <c r="H180" s="129"/>
      <c r="I180" s="24"/>
      <c r="J180" s="23"/>
      <c r="K180" s="23"/>
      <c r="L180" s="77" t="e">
        <f t="shared" si="59"/>
        <v>#DIV/0!</v>
      </c>
      <c r="M180" s="30"/>
      <c r="N180" s="77">
        <f t="shared" si="60"/>
        <v>0</v>
      </c>
      <c r="O180" s="77" t="e">
        <f t="shared" si="61"/>
        <v>#DIV/0!</v>
      </c>
      <c r="P180" s="69" t="e">
        <f t="shared" si="53"/>
        <v>#DIV/0!</v>
      </c>
      <c r="Q180" s="69" t="e">
        <f t="shared" si="54"/>
        <v>#DIV/0!</v>
      </c>
    </row>
    <row r="181" spans="1:17" s="142" customFormat="1" x14ac:dyDescent="0.25">
      <c r="A181" s="24">
        <f t="shared" si="58"/>
        <v>72</v>
      </c>
      <c r="B181" s="25" t="s">
        <v>1080</v>
      </c>
      <c r="C181" s="26" t="s">
        <v>271</v>
      </c>
      <c r="D181" s="30" t="s">
        <v>12</v>
      </c>
      <c r="E181" s="30">
        <v>1</v>
      </c>
      <c r="F181" s="75">
        <v>1</v>
      </c>
      <c r="G181" s="129"/>
      <c r="H181" s="129"/>
      <c r="I181" s="24"/>
      <c r="J181" s="23"/>
      <c r="K181" s="23"/>
      <c r="L181" s="77" t="e">
        <f t="shared" si="59"/>
        <v>#DIV/0!</v>
      </c>
      <c r="M181" s="30"/>
      <c r="N181" s="77">
        <f t="shared" si="60"/>
        <v>0</v>
      </c>
      <c r="O181" s="77" t="e">
        <f t="shared" si="61"/>
        <v>#DIV/0!</v>
      </c>
      <c r="P181" s="69" t="e">
        <f t="shared" si="53"/>
        <v>#DIV/0!</v>
      </c>
      <c r="Q181" s="69" t="e">
        <f t="shared" si="54"/>
        <v>#DIV/0!</v>
      </c>
    </row>
    <row r="182" spans="1:17" s="142" customFormat="1" x14ac:dyDescent="0.25">
      <c r="A182" s="24">
        <f t="shared" si="58"/>
        <v>73</v>
      </c>
      <c r="B182" s="25" t="s">
        <v>1029</v>
      </c>
      <c r="C182" s="26" t="s">
        <v>272</v>
      </c>
      <c r="D182" s="30" t="s">
        <v>13</v>
      </c>
      <c r="E182" s="30">
        <v>1</v>
      </c>
      <c r="F182" s="75">
        <v>2</v>
      </c>
      <c r="G182" s="129"/>
      <c r="H182" s="129"/>
      <c r="I182" s="24"/>
      <c r="J182" s="23"/>
      <c r="K182" s="23"/>
      <c r="L182" s="77" t="e">
        <f t="shared" si="59"/>
        <v>#DIV/0!</v>
      </c>
      <c r="M182" s="30"/>
      <c r="N182" s="77">
        <f t="shared" si="60"/>
        <v>0</v>
      </c>
      <c r="O182" s="77" t="e">
        <f t="shared" si="61"/>
        <v>#DIV/0!</v>
      </c>
      <c r="P182" s="69" t="e">
        <f t="shared" si="53"/>
        <v>#DIV/0!</v>
      </c>
      <c r="Q182" s="69" t="e">
        <f t="shared" si="54"/>
        <v>#DIV/0!</v>
      </c>
    </row>
    <row r="183" spans="1:17" s="142" customFormat="1" x14ac:dyDescent="0.25">
      <c r="A183" s="24">
        <f t="shared" si="58"/>
        <v>74</v>
      </c>
      <c r="B183" s="25" t="s">
        <v>1127</v>
      </c>
      <c r="C183" s="26" t="s">
        <v>1100</v>
      </c>
      <c r="D183" s="30" t="s">
        <v>12</v>
      </c>
      <c r="E183" s="30">
        <v>1</v>
      </c>
      <c r="F183" s="75">
        <v>5</v>
      </c>
      <c r="G183" s="129"/>
      <c r="H183" s="129"/>
      <c r="I183" s="24"/>
      <c r="J183" s="23"/>
      <c r="K183" s="23"/>
      <c r="L183" s="77" t="e">
        <f t="shared" ref="L183" si="62">(K183/J183)</f>
        <v>#DIV/0!</v>
      </c>
      <c r="M183" s="30"/>
      <c r="N183" s="77">
        <f t="shared" ref="N183" si="63">K183*(1+M183/100)</f>
        <v>0</v>
      </c>
      <c r="O183" s="77" t="e">
        <f t="shared" ref="O183" si="64">(N183/J183)</f>
        <v>#DIV/0!</v>
      </c>
      <c r="P183" s="69" t="e">
        <f t="shared" si="53"/>
        <v>#DIV/0!</v>
      </c>
      <c r="Q183" s="69" t="e">
        <f t="shared" si="54"/>
        <v>#DIV/0!</v>
      </c>
    </row>
    <row r="184" spans="1:17" s="14" customFormat="1" ht="16.5" x14ac:dyDescent="0.3">
      <c r="A184" s="90"/>
      <c r="B184" s="91"/>
      <c r="C184" s="91"/>
      <c r="D184" s="91"/>
      <c r="E184" s="91"/>
      <c r="F184" s="91"/>
      <c r="G184" s="91"/>
      <c r="H184" s="91"/>
      <c r="I184" s="91"/>
      <c r="J184" s="91"/>
      <c r="K184" s="91"/>
      <c r="L184" s="91"/>
      <c r="M184" s="91"/>
      <c r="N184" s="91"/>
      <c r="O184" s="92" t="s">
        <v>1146</v>
      </c>
      <c r="P184" s="93" t="e">
        <f>SUM(P110:P183)</f>
        <v>#DIV/0!</v>
      </c>
      <c r="Q184" s="93" t="e">
        <f>SUM(Q110:Q183)</f>
        <v>#DIV/0!</v>
      </c>
    </row>
    <row r="185" spans="1:17" s="68" customFormat="1" ht="21" customHeight="1" x14ac:dyDescent="0.25">
      <c r="A185" s="95"/>
      <c r="B185" s="95"/>
      <c r="C185" s="130" t="s">
        <v>1147</v>
      </c>
      <c r="D185" s="95"/>
      <c r="E185" s="95"/>
      <c r="F185" s="97"/>
      <c r="G185" s="97"/>
      <c r="H185" s="115"/>
      <c r="I185" s="99"/>
      <c r="J185" s="104"/>
      <c r="K185" s="104"/>
      <c r="L185" s="110"/>
      <c r="M185" s="114"/>
      <c r="N185" s="107"/>
      <c r="O185" s="110"/>
      <c r="P185" s="107"/>
      <c r="Q185" s="108"/>
    </row>
    <row r="186" spans="1:17" x14ac:dyDescent="0.25">
      <c r="A186" s="24">
        <v>1</v>
      </c>
      <c r="B186" s="23" t="s">
        <v>675</v>
      </c>
      <c r="C186" s="26" t="s">
        <v>273</v>
      </c>
      <c r="D186" s="30" t="s">
        <v>12</v>
      </c>
      <c r="E186" s="30">
        <v>1</v>
      </c>
      <c r="F186" s="75">
        <v>6</v>
      </c>
      <c r="G186" s="129"/>
      <c r="H186" s="79"/>
      <c r="I186" s="24"/>
      <c r="J186" s="23"/>
      <c r="K186" s="23"/>
      <c r="L186" s="78" t="e">
        <f t="shared" ref="L186:L209" si="65">(K186/J186)</f>
        <v>#DIV/0!</v>
      </c>
      <c r="M186" s="30"/>
      <c r="N186" s="77">
        <f t="shared" ref="N186:N209" si="66">K186*(1+M186/100)</f>
        <v>0</v>
      </c>
      <c r="O186" s="77" t="e">
        <f t="shared" ref="O186:O209" si="67">(N186/J186)</f>
        <v>#DIV/0!</v>
      </c>
      <c r="P186" s="69" t="e">
        <f t="shared" ref="P186:P209" si="68">F186*L186</f>
        <v>#DIV/0!</v>
      </c>
      <c r="Q186" s="69" t="e">
        <f t="shared" ref="Q186:Q209" si="69">F186*O186</f>
        <v>#DIV/0!</v>
      </c>
    </row>
    <row r="187" spans="1:17" x14ac:dyDescent="0.25">
      <c r="A187" s="24">
        <f>+A186+1</f>
        <v>2</v>
      </c>
      <c r="B187" s="25" t="s">
        <v>1030</v>
      </c>
      <c r="C187" s="26" t="s">
        <v>274</v>
      </c>
      <c r="D187" s="30" t="s">
        <v>12</v>
      </c>
      <c r="E187" s="30">
        <v>1</v>
      </c>
      <c r="F187" s="75">
        <v>48</v>
      </c>
      <c r="G187" s="129"/>
      <c r="H187" s="79"/>
      <c r="I187" s="24"/>
      <c r="J187" s="23"/>
      <c r="K187" s="23"/>
      <c r="L187" s="78" t="e">
        <f t="shared" si="65"/>
        <v>#DIV/0!</v>
      </c>
      <c r="M187" s="30"/>
      <c r="N187" s="77">
        <f t="shared" si="66"/>
        <v>0</v>
      </c>
      <c r="O187" s="77" t="e">
        <f t="shared" si="67"/>
        <v>#DIV/0!</v>
      </c>
      <c r="P187" s="69" t="e">
        <f t="shared" si="68"/>
        <v>#DIV/0!</v>
      </c>
      <c r="Q187" s="69" t="e">
        <f t="shared" si="69"/>
        <v>#DIV/0!</v>
      </c>
    </row>
    <row r="188" spans="1:17" x14ac:dyDescent="0.25">
      <c r="A188" s="24">
        <f t="shared" ref="A188:A209" si="70">+A187+1</f>
        <v>3</v>
      </c>
      <c r="B188" s="25" t="s">
        <v>1013</v>
      </c>
      <c r="C188" s="26" t="s">
        <v>275</v>
      </c>
      <c r="D188" s="30" t="s">
        <v>12</v>
      </c>
      <c r="E188" s="30">
        <v>1</v>
      </c>
      <c r="F188" s="75">
        <v>12</v>
      </c>
      <c r="G188" s="129"/>
      <c r="H188" s="79"/>
      <c r="I188" s="24"/>
      <c r="J188" s="23"/>
      <c r="K188" s="23"/>
      <c r="L188" s="78" t="e">
        <f t="shared" si="65"/>
        <v>#DIV/0!</v>
      </c>
      <c r="M188" s="30"/>
      <c r="N188" s="77">
        <f t="shared" si="66"/>
        <v>0</v>
      </c>
      <c r="O188" s="77" t="e">
        <f t="shared" si="67"/>
        <v>#DIV/0!</v>
      </c>
      <c r="P188" s="69" t="e">
        <f t="shared" si="68"/>
        <v>#DIV/0!</v>
      </c>
      <c r="Q188" s="69" t="e">
        <f t="shared" si="69"/>
        <v>#DIV/0!</v>
      </c>
    </row>
    <row r="189" spans="1:17" x14ac:dyDescent="0.25">
      <c r="A189" s="24">
        <f t="shared" si="70"/>
        <v>4</v>
      </c>
      <c r="B189" s="23" t="s">
        <v>676</v>
      </c>
      <c r="C189" s="26" t="s">
        <v>276</v>
      </c>
      <c r="D189" s="30" t="s">
        <v>12</v>
      </c>
      <c r="E189" s="30">
        <v>1</v>
      </c>
      <c r="F189" s="75">
        <v>107</v>
      </c>
      <c r="G189" s="129"/>
      <c r="H189" s="79"/>
      <c r="I189" s="24"/>
      <c r="J189" s="23"/>
      <c r="K189" s="23"/>
      <c r="L189" s="78" t="e">
        <f t="shared" si="65"/>
        <v>#DIV/0!</v>
      </c>
      <c r="M189" s="30"/>
      <c r="N189" s="77">
        <f t="shared" si="66"/>
        <v>0</v>
      </c>
      <c r="O189" s="77" t="e">
        <f t="shared" si="67"/>
        <v>#DIV/0!</v>
      </c>
      <c r="P189" s="69" t="e">
        <f t="shared" si="68"/>
        <v>#DIV/0!</v>
      </c>
      <c r="Q189" s="69" t="e">
        <f t="shared" si="69"/>
        <v>#DIV/0!</v>
      </c>
    </row>
    <row r="190" spans="1:17" x14ac:dyDescent="0.25">
      <c r="A190" s="24">
        <f t="shared" si="70"/>
        <v>5</v>
      </c>
      <c r="B190" s="23" t="s">
        <v>677</v>
      </c>
      <c r="C190" s="26" t="s">
        <v>1282</v>
      </c>
      <c r="D190" s="30" t="s">
        <v>12</v>
      </c>
      <c r="E190" s="30">
        <v>1</v>
      </c>
      <c r="F190" s="75">
        <v>1</v>
      </c>
      <c r="G190" s="129"/>
      <c r="H190" s="79"/>
      <c r="I190" s="24"/>
      <c r="J190" s="23"/>
      <c r="K190" s="23"/>
      <c r="L190" s="78" t="e">
        <f t="shared" si="65"/>
        <v>#DIV/0!</v>
      </c>
      <c r="M190" s="30"/>
      <c r="N190" s="77">
        <f t="shared" si="66"/>
        <v>0</v>
      </c>
      <c r="O190" s="77" t="e">
        <f t="shared" si="67"/>
        <v>#DIV/0!</v>
      </c>
      <c r="P190" s="69" t="e">
        <f t="shared" si="68"/>
        <v>#DIV/0!</v>
      </c>
      <c r="Q190" s="69" t="e">
        <f t="shared" si="69"/>
        <v>#DIV/0!</v>
      </c>
    </row>
    <row r="191" spans="1:17" x14ac:dyDescent="0.25">
      <c r="A191" s="24">
        <f t="shared" si="70"/>
        <v>6</v>
      </c>
      <c r="B191" s="23" t="s">
        <v>678</v>
      </c>
      <c r="C191" s="26" t="s">
        <v>277</v>
      </c>
      <c r="D191" s="30" t="s">
        <v>12</v>
      </c>
      <c r="E191" s="30">
        <v>1</v>
      </c>
      <c r="F191" s="75">
        <v>49</v>
      </c>
      <c r="G191" s="129"/>
      <c r="H191" s="79"/>
      <c r="I191" s="24"/>
      <c r="J191" s="23"/>
      <c r="K191" s="23"/>
      <c r="L191" s="78" t="e">
        <f t="shared" si="65"/>
        <v>#DIV/0!</v>
      </c>
      <c r="M191" s="30"/>
      <c r="N191" s="77">
        <f t="shared" si="66"/>
        <v>0</v>
      </c>
      <c r="O191" s="77" t="e">
        <f t="shared" si="67"/>
        <v>#DIV/0!</v>
      </c>
      <c r="P191" s="69" t="e">
        <f t="shared" si="68"/>
        <v>#DIV/0!</v>
      </c>
      <c r="Q191" s="69" t="e">
        <f t="shared" si="69"/>
        <v>#DIV/0!</v>
      </c>
    </row>
    <row r="192" spans="1:17" x14ac:dyDescent="0.25">
      <c r="A192" s="24">
        <f t="shared" si="70"/>
        <v>7</v>
      </c>
      <c r="B192" s="23" t="s">
        <v>679</v>
      </c>
      <c r="C192" s="26" t="s">
        <v>278</v>
      </c>
      <c r="D192" s="30" t="s">
        <v>12</v>
      </c>
      <c r="E192" s="30">
        <v>1</v>
      </c>
      <c r="F192" s="75">
        <v>2</v>
      </c>
      <c r="G192" s="129"/>
      <c r="H192" s="79"/>
      <c r="I192" s="24"/>
      <c r="J192" s="23"/>
      <c r="K192" s="23"/>
      <c r="L192" s="78" t="e">
        <f t="shared" si="65"/>
        <v>#DIV/0!</v>
      </c>
      <c r="M192" s="30"/>
      <c r="N192" s="77">
        <f t="shared" si="66"/>
        <v>0</v>
      </c>
      <c r="O192" s="77" t="e">
        <f t="shared" si="67"/>
        <v>#DIV/0!</v>
      </c>
      <c r="P192" s="69" t="e">
        <f t="shared" si="68"/>
        <v>#DIV/0!</v>
      </c>
      <c r="Q192" s="69" t="e">
        <f t="shared" si="69"/>
        <v>#DIV/0!</v>
      </c>
    </row>
    <row r="193" spans="1:17" x14ac:dyDescent="0.25">
      <c r="A193" s="24">
        <f t="shared" si="70"/>
        <v>8</v>
      </c>
      <c r="B193" s="23" t="s">
        <v>680</v>
      </c>
      <c r="C193" s="26" t="s">
        <v>279</v>
      </c>
      <c r="D193" s="30" t="s">
        <v>12</v>
      </c>
      <c r="E193" s="30">
        <v>1</v>
      </c>
      <c r="F193" s="75">
        <v>4</v>
      </c>
      <c r="G193" s="129"/>
      <c r="H193" s="79"/>
      <c r="I193" s="24"/>
      <c r="J193" s="23"/>
      <c r="K193" s="23"/>
      <c r="L193" s="78" t="e">
        <f t="shared" si="65"/>
        <v>#DIV/0!</v>
      </c>
      <c r="M193" s="30"/>
      <c r="N193" s="77">
        <f t="shared" si="66"/>
        <v>0</v>
      </c>
      <c r="O193" s="77" t="e">
        <f t="shared" si="67"/>
        <v>#DIV/0!</v>
      </c>
      <c r="P193" s="69" t="e">
        <f t="shared" si="68"/>
        <v>#DIV/0!</v>
      </c>
      <c r="Q193" s="69" t="e">
        <f t="shared" si="69"/>
        <v>#DIV/0!</v>
      </c>
    </row>
    <row r="194" spans="1:17" x14ac:dyDescent="0.25">
      <c r="A194" s="24">
        <f t="shared" si="70"/>
        <v>9</v>
      </c>
      <c r="B194" s="23" t="s">
        <v>681</v>
      </c>
      <c r="C194" s="26" t="s">
        <v>280</v>
      </c>
      <c r="D194" s="30" t="s">
        <v>12</v>
      </c>
      <c r="E194" s="30">
        <v>1</v>
      </c>
      <c r="F194" s="75">
        <v>8</v>
      </c>
      <c r="G194" s="129"/>
      <c r="H194" s="79"/>
      <c r="I194" s="24"/>
      <c r="J194" s="23"/>
      <c r="K194" s="23"/>
      <c r="L194" s="78" t="e">
        <f t="shared" si="65"/>
        <v>#DIV/0!</v>
      </c>
      <c r="M194" s="30"/>
      <c r="N194" s="77">
        <f t="shared" si="66"/>
        <v>0</v>
      </c>
      <c r="O194" s="77" t="e">
        <f t="shared" si="67"/>
        <v>#DIV/0!</v>
      </c>
      <c r="P194" s="69" t="e">
        <f t="shared" si="68"/>
        <v>#DIV/0!</v>
      </c>
      <c r="Q194" s="69" t="e">
        <f t="shared" si="69"/>
        <v>#DIV/0!</v>
      </c>
    </row>
    <row r="195" spans="1:17" x14ac:dyDescent="0.25">
      <c r="A195" s="24">
        <f t="shared" si="70"/>
        <v>10</v>
      </c>
      <c r="B195" s="23" t="s">
        <v>682</v>
      </c>
      <c r="C195" s="26" t="s">
        <v>281</v>
      </c>
      <c r="D195" s="30" t="s">
        <v>13</v>
      </c>
      <c r="E195" s="30">
        <v>1</v>
      </c>
      <c r="F195" s="75">
        <v>1</v>
      </c>
      <c r="G195" s="129"/>
      <c r="H195" s="79"/>
      <c r="I195" s="24"/>
      <c r="J195" s="23"/>
      <c r="K195" s="23"/>
      <c r="L195" s="78" t="e">
        <f t="shared" si="65"/>
        <v>#DIV/0!</v>
      </c>
      <c r="M195" s="30"/>
      <c r="N195" s="77">
        <f t="shared" si="66"/>
        <v>0</v>
      </c>
      <c r="O195" s="77" t="e">
        <f t="shared" si="67"/>
        <v>#DIV/0!</v>
      </c>
      <c r="P195" s="69" t="e">
        <f t="shared" si="68"/>
        <v>#DIV/0!</v>
      </c>
      <c r="Q195" s="69" t="e">
        <f t="shared" si="69"/>
        <v>#DIV/0!</v>
      </c>
    </row>
    <row r="196" spans="1:17" x14ac:dyDescent="0.25">
      <c r="A196" s="24">
        <f t="shared" si="70"/>
        <v>11</v>
      </c>
      <c r="B196" s="23" t="s">
        <v>683</v>
      </c>
      <c r="C196" s="26" t="s">
        <v>282</v>
      </c>
      <c r="D196" s="30" t="s">
        <v>12</v>
      </c>
      <c r="E196" s="30">
        <v>1</v>
      </c>
      <c r="F196" s="75">
        <v>1</v>
      </c>
      <c r="G196" s="129"/>
      <c r="H196" s="79"/>
      <c r="I196" s="24"/>
      <c r="J196" s="23"/>
      <c r="K196" s="23"/>
      <c r="L196" s="78" t="e">
        <f t="shared" si="65"/>
        <v>#DIV/0!</v>
      </c>
      <c r="M196" s="30"/>
      <c r="N196" s="77">
        <f t="shared" si="66"/>
        <v>0</v>
      </c>
      <c r="O196" s="77" t="e">
        <f t="shared" si="67"/>
        <v>#DIV/0!</v>
      </c>
      <c r="P196" s="69" t="e">
        <f t="shared" si="68"/>
        <v>#DIV/0!</v>
      </c>
      <c r="Q196" s="69" t="e">
        <f t="shared" si="69"/>
        <v>#DIV/0!</v>
      </c>
    </row>
    <row r="197" spans="1:17" x14ac:dyDescent="0.25">
      <c r="A197" s="24">
        <f t="shared" si="70"/>
        <v>12</v>
      </c>
      <c r="B197" s="23" t="s">
        <v>684</v>
      </c>
      <c r="C197" s="26" t="s">
        <v>1148</v>
      </c>
      <c r="D197" s="30" t="s">
        <v>12</v>
      </c>
      <c r="E197" s="30">
        <v>1</v>
      </c>
      <c r="F197" s="75">
        <v>11</v>
      </c>
      <c r="G197" s="129"/>
      <c r="H197" s="79"/>
      <c r="I197" s="24"/>
      <c r="J197" s="23"/>
      <c r="K197" s="23"/>
      <c r="L197" s="78" t="e">
        <f t="shared" si="65"/>
        <v>#DIV/0!</v>
      </c>
      <c r="M197" s="30"/>
      <c r="N197" s="77">
        <f t="shared" si="66"/>
        <v>0</v>
      </c>
      <c r="O197" s="77" t="e">
        <f t="shared" si="67"/>
        <v>#DIV/0!</v>
      </c>
      <c r="P197" s="69" t="e">
        <f t="shared" si="68"/>
        <v>#DIV/0!</v>
      </c>
      <c r="Q197" s="69" t="e">
        <f t="shared" si="69"/>
        <v>#DIV/0!</v>
      </c>
    </row>
    <row r="198" spans="1:17" x14ac:dyDescent="0.25">
      <c r="A198" s="24">
        <f t="shared" si="70"/>
        <v>13</v>
      </c>
      <c r="B198" s="23" t="s">
        <v>685</v>
      </c>
      <c r="C198" s="26" t="s">
        <v>457</v>
      </c>
      <c r="D198" s="30" t="s">
        <v>12</v>
      </c>
      <c r="E198" s="30">
        <v>1</v>
      </c>
      <c r="F198" s="75">
        <v>1</v>
      </c>
      <c r="G198" s="129"/>
      <c r="H198" s="79"/>
      <c r="I198" s="24"/>
      <c r="J198" s="23"/>
      <c r="K198" s="23"/>
      <c r="L198" s="78" t="e">
        <f t="shared" si="65"/>
        <v>#DIV/0!</v>
      </c>
      <c r="M198" s="30"/>
      <c r="N198" s="77">
        <f t="shared" si="66"/>
        <v>0</v>
      </c>
      <c r="O198" s="77" t="e">
        <f t="shared" si="67"/>
        <v>#DIV/0!</v>
      </c>
      <c r="P198" s="69" t="e">
        <f t="shared" si="68"/>
        <v>#DIV/0!</v>
      </c>
      <c r="Q198" s="69" t="e">
        <f t="shared" si="69"/>
        <v>#DIV/0!</v>
      </c>
    </row>
    <row r="199" spans="1:17" x14ac:dyDescent="0.25">
      <c r="A199" s="24">
        <f t="shared" si="70"/>
        <v>14</v>
      </c>
      <c r="B199" s="23" t="s">
        <v>686</v>
      </c>
      <c r="C199" s="26" t="s">
        <v>283</v>
      </c>
      <c r="D199" s="30" t="s">
        <v>12</v>
      </c>
      <c r="E199" s="30">
        <v>1</v>
      </c>
      <c r="F199" s="75">
        <v>1</v>
      </c>
      <c r="G199" s="129"/>
      <c r="H199" s="79"/>
      <c r="I199" s="24"/>
      <c r="J199" s="23"/>
      <c r="K199" s="23"/>
      <c r="L199" s="78" t="e">
        <f t="shared" si="65"/>
        <v>#DIV/0!</v>
      </c>
      <c r="M199" s="30"/>
      <c r="N199" s="77">
        <f t="shared" si="66"/>
        <v>0</v>
      </c>
      <c r="O199" s="77" t="e">
        <f t="shared" si="67"/>
        <v>#DIV/0!</v>
      </c>
      <c r="P199" s="69" t="e">
        <f t="shared" si="68"/>
        <v>#DIV/0!</v>
      </c>
      <c r="Q199" s="69" t="e">
        <f t="shared" si="69"/>
        <v>#DIV/0!</v>
      </c>
    </row>
    <row r="200" spans="1:17" x14ac:dyDescent="0.25">
      <c r="A200" s="24">
        <f t="shared" si="70"/>
        <v>15</v>
      </c>
      <c r="B200" s="23" t="s">
        <v>687</v>
      </c>
      <c r="C200" s="26" t="s">
        <v>284</v>
      </c>
      <c r="D200" s="30" t="s">
        <v>12</v>
      </c>
      <c r="E200" s="30">
        <v>1</v>
      </c>
      <c r="F200" s="75">
        <v>1</v>
      </c>
      <c r="G200" s="129"/>
      <c r="H200" s="79"/>
      <c r="I200" s="24"/>
      <c r="J200" s="23"/>
      <c r="K200" s="23"/>
      <c r="L200" s="78" t="e">
        <f t="shared" si="65"/>
        <v>#DIV/0!</v>
      </c>
      <c r="M200" s="30"/>
      <c r="N200" s="77">
        <f t="shared" si="66"/>
        <v>0</v>
      </c>
      <c r="O200" s="77" t="e">
        <f t="shared" si="67"/>
        <v>#DIV/0!</v>
      </c>
      <c r="P200" s="69" t="e">
        <f t="shared" si="68"/>
        <v>#DIV/0!</v>
      </c>
      <c r="Q200" s="69" t="e">
        <f t="shared" si="69"/>
        <v>#DIV/0!</v>
      </c>
    </row>
    <row r="201" spans="1:17" x14ac:dyDescent="0.25">
      <c r="A201" s="24">
        <f t="shared" si="70"/>
        <v>16</v>
      </c>
      <c r="B201" s="23" t="s">
        <v>688</v>
      </c>
      <c r="C201" s="26" t="s">
        <v>285</v>
      </c>
      <c r="D201" s="30" t="s">
        <v>12</v>
      </c>
      <c r="E201" s="30">
        <v>1</v>
      </c>
      <c r="F201" s="75">
        <v>5</v>
      </c>
      <c r="G201" s="129"/>
      <c r="H201" s="79"/>
      <c r="I201" s="127"/>
      <c r="J201" s="23"/>
      <c r="K201" s="23"/>
      <c r="L201" s="78" t="e">
        <f t="shared" si="65"/>
        <v>#DIV/0!</v>
      </c>
      <c r="M201" s="30"/>
      <c r="N201" s="77">
        <f t="shared" si="66"/>
        <v>0</v>
      </c>
      <c r="O201" s="77" t="e">
        <f t="shared" si="67"/>
        <v>#DIV/0!</v>
      </c>
      <c r="P201" s="69" t="e">
        <f t="shared" si="68"/>
        <v>#DIV/0!</v>
      </c>
      <c r="Q201" s="69" t="e">
        <f t="shared" si="69"/>
        <v>#DIV/0!</v>
      </c>
    </row>
    <row r="202" spans="1:17" x14ac:dyDescent="0.25">
      <c r="A202" s="24">
        <f t="shared" si="70"/>
        <v>17</v>
      </c>
      <c r="B202" s="23" t="s">
        <v>689</v>
      </c>
      <c r="C202" s="26" t="s">
        <v>286</v>
      </c>
      <c r="D202" s="30" t="s">
        <v>13</v>
      </c>
      <c r="E202" s="30">
        <v>1</v>
      </c>
      <c r="F202" s="75">
        <v>1</v>
      </c>
      <c r="G202" s="129"/>
      <c r="H202" s="79"/>
      <c r="I202" s="127"/>
      <c r="J202" s="23"/>
      <c r="K202" s="23"/>
      <c r="L202" s="78" t="e">
        <f t="shared" si="65"/>
        <v>#DIV/0!</v>
      </c>
      <c r="M202" s="30"/>
      <c r="N202" s="77">
        <f t="shared" si="66"/>
        <v>0</v>
      </c>
      <c r="O202" s="77" t="e">
        <f t="shared" si="67"/>
        <v>#DIV/0!</v>
      </c>
      <c r="P202" s="69" t="e">
        <f t="shared" si="68"/>
        <v>#DIV/0!</v>
      </c>
      <c r="Q202" s="69" t="e">
        <f t="shared" si="69"/>
        <v>#DIV/0!</v>
      </c>
    </row>
    <row r="203" spans="1:17" x14ac:dyDescent="0.25">
      <c r="A203" s="24">
        <f t="shared" si="70"/>
        <v>18</v>
      </c>
      <c r="B203" s="23" t="s">
        <v>690</v>
      </c>
      <c r="C203" s="26" t="s">
        <v>287</v>
      </c>
      <c r="D203" s="30" t="s">
        <v>12</v>
      </c>
      <c r="E203" s="30">
        <v>1</v>
      </c>
      <c r="F203" s="75">
        <v>7</v>
      </c>
      <c r="G203" s="129"/>
      <c r="H203" s="79"/>
      <c r="I203" s="24"/>
      <c r="J203" s="23"/>
      <c r="K203" s="23"/>
      <c r="L203" s="78" t="e">
        <f t="shared" si="65"/>
        <v>#DIV/0!</v>
      </c>
      <c r="M203" s="30"/>
      <c r="N203" s="77">
        <f t="shared" si="66"/>
        <v>0</v>
      </c>
      <c r="O203" s="77" t="e">
        <f t="shared" si="67"/>
        <v>#DIV/0!</v>
      </c>
      <c r="P203" s="69" t="e">
        <f t="shared" si="68"/>
        <v>#DIV/0!</v>
      </c>
      <c r="Q203" s="69" t="e">
        <f t="shared" si="69"/>
        <v>#DIV/0!</v>
      </c>
    </row>
    <row r="204" spans="1:17" x14ac:dyDescent="0.25">
      <c r="A204" s="24">
        <f t="shared" si="70"/>
        <v>19</v>
      </c>
      <c r="B204" s="25" t="s">
        <v>1035</v>
      </c>
      <c r="C204" s="26" t="s">
        <v>288</v>
      </c>
      <c r="D204" s="30" t="s">
        <v>13</v>
      </c>
      <c r="E204" s="30">
        <v>1</v>
      </c>
      <c r="F204" s="75">
        <v>1</v>
      </c>
      <c r="G204" s="129"/>
      <c r="H204" s="79"/>
      <c r="I204" s="24"/>
      <c r="J204" s="23"/>
      <c r="K204" s="23"/>
      <c r="L204" s="78" t="e">
        <f t="shared" si="65"/>
        <v>#DIV/0!</v>
      </c>
      <c r="M204" s="30"/>
      <c r="N204" s="77">
        <f t="shared" si="66"/>
        <v>0</v>
      </c>
      <c r="O204" s="77" t="e">
        <f t="shared" si="67"/>
        <v>#DIV/0!</v>
      </c>
      <c r="P204" s="69" t="e">
        <f t="shared" si="68"/>
        <v>#DIV/0!</v>
      </c>
      <c r="Q204" s="69" t="e">
        <f t="shared" si="69"/>
        <v>#DIV/0!</v>
      </c>
    </row>
    <row r="205" spans="1:17" x14ac:dyDescent="0.25">
      <c r="A205" s="24">
        <f t="shared" si="70"/>
        <v>20</v>
      </c>
      <c r="B205" s="23" t="s">
        <v>691</v>
      </c>
      <c r="C205" s="26" t="s">
        <v>289</v>
      </c>
      <c r="D205" s="30" t="s">
        <v>12</v>
      </c>
      <c r="E205" s="30">
        <v>1</v>
      </c>
      <c r="F205" s="75">
        <v>1</v>
      </c>
      <c r="G205" s="129"/>
      <c r="H205" s="79"/>
      <c r="I205" s="24"/>
      <c r="J205" s="23"/>
      <c r="K205" s="23"/>
      <c r="L205" s="78" t="e">
        <f t="shared" si="65"/>
        <v>#DIV/0!</v>
      </c>
      <c r="M205" s="30"/>
      <c r="N205" s="77">
        <f t="shared" si="66"/>
        <v>0</v>
      </c>
      <c r="O205" s="77" t="e">
        <f t="shared" si="67"/>
        <v>#DIV/0!</v>
      </c>
      <c r="P205" s="69" t="e">
        <f t="shared" si="68"/>
        <v>#DIV/0!</v>
      </c>
      <c r="Q205" s="69" t="e">
        <f t="shared" si="69"/>
        <v>#DIV/0!</v>
      </c>
    </row>
    <row r="206" spans="1:17" x14ac:dyDescent="0.25">
      <c r="A206" s="24">
        <f t="shared" si="70"/>
        <v>21</v>
      </c>
      <c r="B206" s="23" t="s">
        <v>692</v>
      </c>
      <c r="C206" s="26" t="s">
        <v>290</v>
      </c>
      <c r="D206" s="30" t="s">
        <v>12</v>
      </c>
      <c r="E206" s="30">
        <v>1</v>
      </c>
      <c r="F206" s="75">
        <v>7</v>
      </c>
      <c r="G206" s="129"/>
      <c r="H206" s="79"/>
      <c r="I206" s="24"/>
      <c r="J206" s="23"/>
      <c r="K206" s="23"/>
      <c r="L206" s="78" t="e">
        <f t="shared" si="65"/>
        <v>#DIV/0!</v>
      </c>
      <c r="M206" s="30"/>
      <c r="N206" s="77">
        <f t="shared" si="66"/>
        <v>0</v>
      </c>
      <c r="O206" s="77" t="e">
        <f t="shared" si="67"/>
        <v>#DIV/0!</v>
      </c>
      <c r="P206" s="69" t="e">
        <f t="shared" si="68"/>
        <v>#DIV/0!</v>
      </c>
      <c r="Q206" s="69" t="e">
        <f t="shared" si="69"/>
        <v>#DIV/0!</v>
      </c>
    </row>
    <row r="207" spans="1:17" x14ac:dyDescent="0.25">
      <c r="A207" s="24">
        <f t="shared" si="70"/>
        <v>22</v>
      </c>
      <c r="B207" s="25" t="s">
        <v>1034</v>
      </c>
      <c r="C207" s="26" t="s">
        <v>291</v>
      </c>
      <c r="D207" s="30" t="s">
        <v>200</v>
      </c>
      <c r="E207" s="30">
        <v>50</v>
      </c>
      <c r="F207" s="75">
        <v>9</v>
      </c>
      <c r="G207" s="129"/>
      <c r="H207" s="79"/>
      <c r="I207" s="24"/>
      <c r="J207" s="23"/>
      <c r="K207" s="23"/>
      <c r="L207" s="78" t="e">
        <f t="shared" si="65"/>
        <v>#DIV/0!</v>
      </c>
      <c r="M207" s="30"/>
      <c r="N207" s="77">
        <f t="shared" si="66"/>
        <v>0</v>
      </c>
      <c r="O207" s="77" t="e">
        <f t="shared" si="67"/>
        <v>#DIV/0!</v>
      </c>
      <c r="P207" s="69" t="e">
        <f t="shared" si="68"/>
        <v>#DIV/0!</v>
      </c>
      <c r="Q207" s="69" t="e">
        <f t="shared" si="69"/>
        <v>#DIV/0!</v>
      </c>
    </row>
    <row r="208" spans="1:17" x14ac:dyDescent="0.25">
      <c r="A208" s="24">
        <f t="shared" si="70"/>
        <v>23</v>
      </c>
      <c r="B208" s="23" t="s">
        <v>693</v>
      </c>
      <c r="C208" s="26" t="s">
        <v>292</v>
      </c>
      <c r="D208" s="30" t="s">
        <v>293</v>
      </c>
      <c r="E208" s="30">
        <v>1</v>
      </c>
      <c r="F208" s="75">
        <v>1</v>
      </c>
      <c r="G208" s="129"/>
      <c r="H208" s="79"/>
      <c r="I208" s="24"/>
      <c r="J208" s="23"/>
      <c r="K208" s="23"/>
      <c r="L208" s="78" t="e">
        <f t="shared" si="65"/>
        <v>#DIV/0!</v>
      </c>
      <c r="M208" s="30"/>
      <c r="N208" s="77">
        <f t="shared" si="66"/>
        <v>0</v>
      </c>
      <c r="O208" s="77" t="e">
        <f t="shared" si="67"/>
        <v>#DIV/0!</v>
      </c>
      <c r="P208" s="69" t="e">
        <f t="shared" si="68"/>
        <v>#DIV/0!</v>
      </c>
      <c r="Q208" s="69" t="e">
        <f t="shared" si="69"/>
        <v>#DIV/0!</v>
      </c>
    </row>
    <row r="209" spans="1:17" x14ac:dyDescent="0.25">
      <c r="A209" s="24">
        <f t="shared" si="70"/>
        <v>24</v>
      </c>
      <c r="B209" s="25" t="s">
        <v>1014</v>
      </c>
      <c r="C209" s="26" t="s">
        <v>458</v>
      </c>
      <c r="D209" s="30" t="s">
        <v>293</v>
      </c>
      <c r="E209" s="30">
        <v>1</v>
      </c>
      <c r="F209" s="75">
        <v>1</v>
      </c>
      <c r="G209" s="129"/>
      <c r="H209" s="79"/>
      <c r="I209" s="24"/>
      <c r="J209" s="23"/>
      <c r="K209" s="23"/>
      <c r="L209" s="78" t="e">
        <f t="shared" si="65"/>
        <v>#DIV/0!</v>
      </c>
      <c r="M209" s="30"/>
      <c r="N209" s="77">
        <f t="shared" si="66"/>
        <v>0</v>
      </c>
      <c r="O209" s="77" t="e">
        <f t="shared" si="67"/>
        <v>#DIV/0!</v>
      </c>
      <c r="P209" s="69" t="e">
        <f t="shared" si="68"/>
        <v>#DIV/0!</v>
      </c>
      <c r="Q209" s="69" t="e">
        <f t="shared" si="69"/>
        <v>#DIV/0!</v>
      </c>
    </row>
    <row r="210" spans="1:17" s="14" customFormat="1" ht="16.5" x14ac:dyDescent="0.3">
      <c r="A210" s="90"/>
      <c r="B210" s="91"/>
      <c r="C210" s="91"/>
      <c r="D210" s="91"/>
      <c r="E210" s="91"/>
      <c r="F210" s="91"/>
      <c r="G210" s="91"/>
      <c r="H210" s="91"/>
      <c r="I210" s="91"/>
      <c r="J210" s="91"/>
      <c r="K210" s="91"/>
      <c r="L210" s="91"/>
      <c r="M210" s="91"/>
      <c r="N210" s="91"/>
      <c r="O210" s="92" t="s">
        <v>1149</v>
      </c>
      <c r="P210" s="93" t="e">
        <f>SUM(P186:P209)</f>
        <v>#DIV/0!</v>
      </c>
      <c r="Q210" s="93" t="e">
        <f>SUM(Q186:Q209)</f>
        <v>#DIV/0!</v>
      </c>
    </row>
    <row r="211" spans="1:17" s="68" customFormat="1" ht="21" customHeight="1" x14ac:dyDescent="0.25">
      <c r="A211" s="94"/>
      <c r="B211" s="94"/>
      <c r="C211" s="130" t="s">
        <v>1150</v>
      </c>
      <c r="D211" s="94"/>
      <c r="E211" s="94"/>
      <c r="F211" s="96"/>
      <c r="G211" s="96"/>
      <c r="H211" s="100"/>
      <c r="I211" s="99"/>
      <c r="J211" s="104"/>
      <c r="K211" s="104"/>
      <c r="L211" s="110"/>
      <c r="M211" s="114"/>
      <c r="N211" s="107"/>
      <c r="O211" s="110"/>
      <c r="P211" s="107"/>
      <c r="Q211" s="108"/>
    </row>
    <row r="212" spans="1:17" ht="41.25" x14ac:dyDescent="0.25">
      <c r="A212" s="24">
        <v>1</v>
      </c>
      <c r="B212" s="23" t="s">
        <v>694</v>
      </c>
      <c r="C212" s="26" t="s">
        <v>459</v>
      </c>
      <c r="D212" s="30" t="s">
        <v>294</v>
      </c>
      <c r="E212" s="30">
        <v>100</v>
      </c>
      <c r="F212" s="75">
        <v>24000</v>
      </c>
      <c r="G212" s="129"/>
      <c r="H212" s="79"/>
      <c r="I212" s="24"/>
      <c r="J212" s="23"/>
      <c r="K212" s="23"/>
      <c r="L212" s="77" t="e">
        <f>(K212/J212)</f>
        <v>#DIV/0!</v>
      </c>
      <c r="M212" s="30"/>
      <c r="N212" s="77">
        <f t="shared" ref="N212:N213" si="71">K212*(1+M212/100)</f>
        <v>0</v>
      </c>
      <c r="O212" s="77" t="e">
        <f t="shared" ref="O212:O213" si="72">(N212/J212)</f>
        <v>#DIV/0!</v>
      </c>
      <c r="P212" s="69" t="e">
        <f t="shared" ref="P212:P213" si="73">F212*L212</f>
        <v>#DIV/0!</v>
      </c>
      <c r="Q212" s="69" t="e">
        <f t="shared" ref="Q212:Q213" si="74">F212*O212</f>
        <v>#DIV/0!</v>
      </c>
    </row>
    <row r="213" spans="1:17" ht="26.25" x14ac:dyDescent="0.25">
      <c r="A213" s="24">
        <f>+A212+1</f>
        <v>2</v>
      </c>
      <c r="B213" s="23" t="s">
        <v>695</v>
      </c>
      <c r="C213" s="26" t="s">
        <v>295</v>
      </c>
      <c r="D213" s="30" t="s">
        <v>294</v>
      </c>
      <c r="E213" s="30">
        <v>100</v>
      </c>
      <c r="F213" s="75">
        <v>22000</v>
      </c>
      <c r="G213" s="129"/>
      <c r="H213" s="79"/>
      <c r="I213" s="24"/>
      <c r="J213" s="23"/>
      <c r="K213" s="23"/>
      <c r="L213" s="77" t="e">
        <f>(K213/J213)</f>
        <v>#DIV/0!</v>
      </c>
      <c r="M213" s="30"/>
      <c r="N213" s="77">
        <f t="shared" si="71"/>
        <v>0</v>
      </c>
      <c r="O213" s="77" t="e">
        <f t="shared" si="72"/>
        <v>#DIV/0!</v>
      </c>
      <c r="P213" s="69" t="e">
        <f t="shared" si="73"/>
        <v>#DIV/0!</v>
      </c>
      <c r="Q213" s="69" t="e">
        <f t="shared" si="74"/>
        <v>#DIV/0!</v>
      </c>
    </row>
    <row r="214" spans="1:17" s="14" customFormat="1" ht="16.5" x14ac:dyDescent="0.3">
      <c r="A214" s="90"/>
      <c r="B214" s="91"/>
      <c r="C214" s="91"/>
      <c r="D214" s="91"/>
      <c r="E214" s="91"/>
      <c r="F214" s="91"/>
      <c r="G214" s="91"/>
      <c r="H214" s="91"/>
      <c r="I214" s="91"/>
      <c r="J214" s="91"/>
      <c r="K214" s="91"/>
      <c r="L214" s="91"/>
      <c r="M214" s="91"/>
      <c r="N214" s="91"/>
      <c r="O214" s="92" t="s">
        <v>1151</v>
      </c>
      <c r="P214" s="93" t="e">
        <f>SUM(P212:P213)</f>
        <v>#DIV/0!</v>
      </c>
      <c r="Q214" s="93" t="e">
        <f>SUM(Q212:Q213)</f>
        <v>#DIV/0!</v>
      </c>
    </row>
    <row r="215" spans="1:17" ht="21" customHeight="1" x14ac:dyDescent="0.25">
      <c r="A215" s="94"/>
      <c r="B215" s="94"/>
      <c r="C215" s="100" t="s">
        <v>1152</v>
      </c>
      <c r="D215" s="100"/>
      <c r="E215" s="100"/>
      <c r="F215" s="96"/>
      <c r="G215" s="96"/>
      <c r="H215" s="100"/>
      <c r="I215" s="99"/>
      <c r="J215" s="104"/>
      <c r="K215" s="104"/>
      <c r="L215" s="110"/>
      <c r="M215" s="114"/>
      <c r="N215" s="107"/>
      <c r="O215" s="110"/>
      <c r="P215" s="107"/>
      <c r="Q215" s="108"/>
    </row>
    <row r="216" spans="1:17" s="68" customFormat="1" x14ac:dyDescent="0.25">
      <c r="A216" s="24">
        <v>1</v>
      </c>
      <c r="B216" s="23" t="s">
        <v>834</v>
      </c>
      <c r="C216" s="26" t="s">
        <v>296</v>
      </c>
      <c r="D216" s="30" t="s">
        <v>200</v>
      </c>
      <c r="E216" s="30">
        <v>100</v>
      </c>
      <c r="F216" s="75">
        <v>16</v>
      </c>
      <c r="G216" s="129"/>
      <c r="H216" s="79"/>
      <c r="I216" s="24"/>
      <c r="J216" s="23"/>
      <c r="K216" s="23"/>
      <c r="L216" s="77" t="e">
        <f>(K216/J216)</f>
        <v>#DIV/0!</v>
      </c>
      <c r="M216" s="30"/>
      <c r="N216" s="77">
        <f t="shared" ref="N216:N258" si="75">K216*(1+M216/100)</f>
        <v>0</v>
      </c>
      <c r="O216" s="77" t="e">
        <f t="shared" ref="O216:O258" si="76">(N216/J216)</f>
        <v>#DIV/0!</v>
      </c>
      <c r="P216" s="69" t="e">
        <f t="shared" ref="P216:P258" si="77">F216*L216</f>
        <v>#DIV/0!</v>
      </c>
      <c r="Q216" s="69" t="e">
        <f t="shared" ref="Q216:Q258" si="78">F216*O216</f>
        <v>#DIV/0!</v>
      </c>
    </row>
    <row r="217" spans="1:17" s="68" customFormat="1" x14ac:dyDescent="0.25">
      <c r="A217" s="24">
        <f>+A216+1</f>
        <v>2</v>
      </c>
      <c r="B217" s="23" t="s">
        <v>835</v>
      </c>
      <c r="C217" s="26" t="s">
        <v>297</v>
      </c>
      <c r="D217" s="30" t="s">
        <v>12</v>
      </c>
      <c r="E217" s="30">
        <v>1</v>
      </c>
      <c r="F217" s="75">
        <v>2</v>
      </c>
      <c r="G217" s="129"/>
      <c r="H217" s="79"/>
      <c r="I217" s="24"/>
      <c r="J217" s="23"/>
      <c r="K217" s="23"/>
      <c r="L217" s="77" t="e">
        <f>(K217/J217)</f>
        <v>#DIV/0!</v>
      </c>
      <c r="M217" s="30"/>
      <c r="N217" s="77">
        <f t="shared" si="75"/>
        <v>0</v>
      </c>
      <c r="O217" s="77" t="e">
        <f t="shared" si="76"/>
        <v>#DIV/0!</v>
      </c>
      <c r="P217" s="69" t="e">
        <f t="shared" si="77"/>
        <v>#DIV/0!</v>
      </c>
      <c r="Q217" s="69" t="e">
        <f t="shared" si="78"/>
        <v>#DIV/0!</v>
      </c>
    </row>
    <row r="218" spans="1:17" s="68" customFormat="1" x14ac:dyDescent="0.25">
      <c r="A218" s="24">
        <f>+A217+1</f>
        <v>3</v>
      </c>
      <c r="B218" s="23" t="s">
        <v>836</v>
      </c>
      <c r="C218" s="26" t="s">
        <v>298</v>
      </c>
      <c r="D218" s="30" t="s">
        <v>200</v>
      </c>
      <c r="E218" s="30">
        <v>12</v>
      </c>
      <c r="F218" s="75">
        <v>86</v>
      </c>
      <c r="G218" s="129"/>
      <c r="H218" s="79"/>
      <c r="I218" s="24"/>
      <c r="J218" s="23"/>
      <c r="K218" s="23"/>
      <c r="L218" s="77" t="e">
        <f>(K218/J218)</f>
        <v>#DIV/0!</v>
      </c>
      <c r="M218" s="30"/>
      <c r="N218" s="77">
        <f t="shared" si="75"/>
        <v>0</v>
      </c>
      <c r="O218" s="77" t="e">
        <f t="shared" si="76"/>
        <v>#DIV/0!</v>
      </c>
      <c r="P218" s="69" t="e">
        <f t="shared" si="77"/>
        <v>#DIV/0!</v>
      </c>
      <c r="Q218" s="69" t="e">
        <f t="shared" si="78"/>
        <v>#DIV/0!</v>
      </c>
    </row>
    <row r="219" spans="1:17" s="68" customFormat="1" x14ac:dyDescent="0.25">
      <c r="A219" s="24">
        <f>+A218+1</f>
        <v>4</v>
      </c>
      <c r="B219" s="23" t="s">
        <v>837</v>
      </c>
      <c r="C219" s="26" t="s">
        <v>299</v>
      </c>
      <c r="D219" s="30" t="s">
        <v>200</v>
      </c>
      <c r="E219" s="30">
        <v>120</v>
      </c>
      <c r="F219" s="75">
        <v>3</v>
      </c>
      <c r="G219" s="129"/>
      <c r="H219" s="79"/>
      <c r="I219" s="24"/>
      <c r="J219" s="23"/>
      <c r="K219" s="23"/>
      <c r="L219" s="77" t="e">
        <f>(K219/J219)</f>
        <v>#DIV/0!</v>
      </c>
      <c r="M219" s="30"/>
      <c r="N219" s="77">
        <f t="shared" si="75"/>
        <v>0</v>
      </c>
      <c r="O219" s="77" t="e">
        <f t="shared" si="76"/>
        <v>#DIV/0!</v>
      </c>
      <c r="P219" s="69" t="e">
        <f t="shared" si="77"/>
        <v>#DIV/0!</v>
      </c>
      <c r="Q219" s="69" t="e">
        <f t="shared" si="78"/>
        <v>#DIV/0!</v>
      </c>
    </row>
    <row r="220" spans="1:17" s="68" customFormat="1" x14ac:dyDescent="0.25">
      <c r="A220" s="24">
        <f>+A219+1</f>
        <v>5</v>
      </c>
      <c r="B220" s="23" t="s">
        <v>838</v>
      </c>
      <c r="C220" s="26" t="s">
        <v>300</v>
      </c>
      <c r="D220" s="30" t="s">
        <v>200</v>
      </c>
      <c r="E220" s="30">
        <v>120</v>
      </c>
      <c r="F220" s="75">
        <v>3</v>
      </c>
      <c r="G220" s="129"/>
      <c r="H220" s="79"/>
      <c r="I220" s="24"/>
      <c r="J220" s="23"/>
      <c r="K220" s="23"/>
      <c r="L220" s="77" t="e">
        <f>(K220/J220)</f>
        <v>#DIV/0!</v>
      </c>
      <c r="M220" s="30"/>
      <c r="N220" s="77">
        <f t="shared" si="75"/>
        <v>0</v>
      </c>
      <c r="O220" s="77" t="e">
        <f t="shared" si="76"/>
        <v>#DIV/0!</v>
      </c>
      <c r="P220" s="69" t="e">
        <f t="shared" si="77"/>
        <v>#DIV/0!</v>
      </c>
      <c r="Q220" s="69" t="e">
        <f t="shared" si="78"/>
        <v>#DIV/0!</v>
      </c>
    </row>
    <row r="221" spans="1:17" ht="30.75" customHeight="1" x14ac:dyDescent="0.25">
      <c r="A221" s="24"/>
      <c r="B221" s="24"/>
      <c r="C221" s="74" t="s">
        <v>888</v>
      </c>
      <c r="D221" s="74"/>
      <c r="E221" s="74"/>
      <c r="F221" s="75"/>
      <c r="G221" s="129"/>
      <c r="H221" s="79"/>
      <c r="I221" s="24"/>
      <c r="J221" s="23"/>
      <c r="K221" s="23"/>
      <c r="L221" s="77"/>
      <c r="M221" s="30"/>
      <c r="N221" s="77"/>
      <c r="O221" s="77"/>
      <c r="P221" s="69"/>
      <c r="Q221" s="69"/>
    </row>
    <row r="222" spans="1:17" x14ac:dyDescent="0.25">
      <c r="A222" s="24">
        <f>+A220+1</f>
        <v>6</v>
      </c>
      <c r="B222" s="25" t="s">
        <v>1081</v>
      </c>
      <c r="C222" s="144" t="s">
        <v>889</v>
      </c>
      <c r="D222" s="30" t="s">
        <v>12</v>
      </c>
      <c r="E222" s="30">
        <v>1</v>
      </c>
      <c r="F222" s="75">
        <v>3</v>
      </c>
      <c r="G222" s="129"/>
      <c r="H222" s="79"/>
      <c r="I222" s="24"/>
      <c r="J222" s="23"/>
      <c r="K222" s="23"/>
      <c r="L222" s="77" t="e">
        <f t="shared" ref="L222:L258" si="79">(K222/J222)</f>
        <v>#DIV/0!</v>
      </c>
      <c r="M222" s="30"/>
      <c r="N222" s="77">
        <f t="shared" si="75"/>
        <v>0</v>
      </c>
      <c r="O222" s="77" t="e">
        <f t="shared" si="76"/>
        <v>#DIV/0!</v>
      </c>
      <c r="P222" s="69" t="e">
        <f t="shared" si="77"/>
        <v>#DIV/0!</v>
      </c>
      <c r="Q222" s="69" t="e">
        <f t="shared" si="78"/>
        <v>#DIV/0!</v>
      </c>
    </row>
    <row r="223" spans="1:17" x14ac:dyDescent="0.25">
      <c r="A223" s="24">
        <f t="shared" ref="A223:A258" si="80">+A222+1</f>
        <v>7</v>
      </c>
      <c r="B223" s="23" t="s">
        <v>696</v>
      </c>
      <c r="C223" s="144" t="s">
        <v>890</v>
      </c>
      <c r="D223" s="30" t="s">
        <v>200</v>
      </c>
      <c r="E223" s="30">
        <v>100</v>
      </c>
      <c r="F223" s="75">
        <v>8</v>
      </c>
      <c r="G223" s="129"/>
      <c r="H223" s="79"/>
      <c r="I223" s="24"/>
      <c r="J223" s="23"/>
      <c r="K223" s="23"/>
      <c r="L223" s="77" t="e">
        <f t="shared" si="79"/>
        <v>#DIV/0!</v>
      </c>
      <c r="M223" s="30"/>
      <c r="N223" s="77">
        <f t="shared" si="75"/>
        <v>0</v>
      </c>
      <c r="O223" s="77" t="e">
        <f t="shared" si="76"/>
        <v>#DIV/0!</v>
      </c>
      <c r="P223" s="69" t="e">
        <f t="shared" si="77"/>
        <v>#DIV/0!</v>
      </c>
      <c r="Q223" s="69" t="e">
        <f t="shared" si="78"/>
        <v>#DIV/0!</v>
      </c>
    </row>
    <row r="224" spans="1:17" x14ac:dyDescent="0.25">
      <c r="A224" s="24">
        <f t="shared" si="80"/>
        <v>8</v>
      </c>
      <c r="B224" s="23" t="s">
        <v>697</v>
      </c>
      <c r="C224" s="144" t="s">
        <v>891</v>
      </c>
      <c r="D224" s="30" t="s">
        <v>200</v>
      </c>
      <c r="E224" s="30">
        <v>1000</v>
      </c>
      <c r="F224" s="75">
        <v>7</v>
      </c>
      <c r="G224" s="129"/>
      <c r="H224" s="79"/>
      <c r="I224" s="24"/>
      <c r="J224" s="23"/>
      <c r="K224" s="23"/>
      <c r="L224" s="77" t="e">
        <f t="shared" si="79"/>
        <v>#DIV/0!</v>
      </c>
      <c r="M224" s="30"/>
      <c r="N224" s="77">
        <f t="shared" si="75"/>
        <v>0</v>
      </c>
      <c r="O224" s="77" t="e">
        <f t="shared" si="76"/>
        <v>#DIV/0!</v>
      </c>
      <c r="P224" s="69" t="e">
        <f t="shared" si="77"/>
        <v>#DIV/0!</v>
      </c>
      <c r="Q224" s="69" t="e">
        <f t="shared" si="78"/>
        <v>#DIV/0!</v>
      </c>
    </row>
    <row r="225" spans="1:17" x14ac:dyDescent="0.25">
      <c r="A225" s="24">
        <f t="shared" si="80"/>
        <v>9</v>
      </c>
      <c r="B225" s="23" t="s">
        <v>698</v>
      </c>
      <c r="C225" s="144" t="s">
        <v>892</v>
      </c>
      <c r="D225" s="30" t="s">
        <v>12</v>
      </c>
      <c r="E225" s="30">
        <v>1</v>
      </c>
      <c r="F225" s="75">
        <v>3</v>
      </c>
      <c r="G225" s="129"/>
      <c r="H225" s="79"/>
      <c r="I225" s="24"/>
      <c r="J225" s="23"/>
      <c r="K225" s="23"/>
      <c r="L225" s="77" t="e">
        <f t="shared" si="79"/>
        <v>#DIV/0!</v>
      </c>
      <c r="M225" s="30"/>
      <c r="N225" s="77">
        <f t="shared" si="75"/>
        <v>0</v>
      </c>
      <c r="O225" s="77" t="e">
        <f t="shared" si="76"/>
        <v>#DIV/0!</v>
      </c>
      <c r="P225" s="69" t="e">
        <f t="shared" si="77"/>
        <v>#DIV/0!</v>
      </c>
      <c r="Q225" s="69" t="e">
        <f t="shared" si="78"/>
        <v>#DIV/0!</v>
      </c>
    </row>
    <row r="226" spans="1:17" x14ac:dyDescent="0.25">
      <c r="A226" s="24">
        <f t="shared" si="80"/>
        <v>10</v>
      </c>
      <c r="B226" s="23" t="s">
        <v>699</v>
      </c>
      <c r="C226" s="26" t="s">
        <v>1214</v>
      </c>
      <c r="D226" s="30" t="s">
        <v>200</v>
      </c>
      <c r="E226" s="30">
        <v>50</v>
      </c>
      <c r="F226" s="75">
        <v>66</v>
      </c>
      <c r="G226" s="129"/>
      <c r="H226" s="79"/>
      <c r="I226" s="24"/>
      <c r="J226" s="23"/>
      <c r="K226" s="23"/>
      <c r="L226" s="77" t="e">
        <f t="shared" si="79"/>
        <v>#DIV/0!</v>
      </c>
      <c r="M226" s="30"/>
      <c r="N226" s="77">
        <f t="shared" si="75"/>
        <v>0</v>
      </c>
      <c r="O226" s="77" t="e">
        <f t="shared" si="76"/>
        <v>#DIV/0!</v>
      </c>
      <c r="P226" s="69" t="e">
        <f t="shared" si="77"/>
        <v>#DIV/0!</v>
      </c>
      <c r="Q226" s="69" t="e">
        <f t="shared" si="78"/>
        <v>#DIV/0!</v>
      </c>
    </row>
    <row r="227" spans="1:17" x14ac:dyDescent="0.25">
      <c r="A227" s="24">
        <f t="shared" si="80"/>
        <v>11</v>
      </c>
      <c r="B227" s="23" t="s">
        <v>700</v>
      </c>
      <c r="C227" s="26" t="s">
        <v>301</v>
      </c>
      <c r="D227" s="30" t="s">
        <v>12</v>
      </c>
      <c r="E227" s="30">
        <v>1</v>
      </c>
      <c r="F227" s="75">
        <v>21</v>
      </c>
      <c r="G227" s="129"/>
      <c r="H227" s="79"/>
      <c r="I227" s="24"/>
      <c r="J227" s="23"/>
      <c r="K227" s="23"/>
      <c r="L227" s="77" t="e">
        <f t="shared" si="79"/>
        <v>#DIV/0!</v>
      </c>
      <c r="M227" s="30"/>
      <c r="N227" s="77">
        <f t="shared" si="75"/>
        <v>0</v>
      </c>
      <c r="O227" s="77" t="e">
        <f t="shared" si="76"/>
        <v>#DIV/0!</v>
      </c>
      <c r="P227" s="69" t="e">
        <f t="shared" si="77"/>
        <v>#DIV/0!</v>
      </c>
      <c r="Q227" s="69" t="e">
        <f t="shared" si="78"/>
        <v>#DIV/0!</v>
      </c>
    </row>
    <row r="228" spans="1:17" x14ac:dyDescent="0.25">
      <c r="A228" s="24">
        <f t="shared" si="80"/>
        <v>12</v>
      </c>
      <c r="B228" s="23" t="s">
        <v>701</v>
      </c>
      <c r="C228" s="26" t="s">
        <v>302</v>
      </c>
      <c r="D228" s="30" t="s">
        <v>12</v>
      </c>
      <c r="E228" s="30">
        <v>1</v>
      </c>
      <c r="F228" s="75">
        <v>7</v>
      </c>
      <c r="G228" s="129"/>
      <c r="H228" s="79"/>
      <c r="I228" s="127"/>
      <c r="J228" s="23"/>
      <c r="K228" s="23"/>
      <c r="L228" s="77" t="e">
        <f t="shared" si="79"/>
        <v>#DIV/0!</v>
      </c>
      <c r="M228" s="30"/>
      <c r="N228" s="77">
        <f t="shared" si="75"/>
        <v>0</v>
      </c>
      <c r="O228" s="77" t="e">
        <f t="shared" si="76"/>
        <v>#DIV/0!</v>
      </c>
      <c r="P228" s="69" t="e">
        <f t="shared" si="77"/>
        <v>#DIV/0!</v>
      </c>
      <c r="Q228" s="69" t="e">
        <f t="shared" si="78"/>
        <v>#DIV/0!</v>
      </c>
    </row>
    <row r="229" spans="1:17" ht="26.25" x14ac:dyDescent="0.25">
      <c r="A229" s="24">
        <f t="shared" si="80"/>
        <v>13</v>
      </c>
      <c r="B229" s="23" t="s">
        <v>702</v>
      </c>
      <c r="C229" s="26" t="s">
        <v>303</v>
      </c>
      <c r="D229" s="30" t="s">
        <v>13</v>
      </c>
      <c r="E229" s="30">
        <v>1</v>
      </c>
      <c r="F229" s="75">
        <v>13</v>
      </c>
      <c r="G229" s="129"/>
      <c r="H229" s="79"/>
      <c r="I229" s="127"/>
      <c r="J229" s="23"/>
      <c r="K229" s="23"/>
      <c r="L229" s="77" t="e">
        <f t="shared" si="79"/>
        <v>#DIV/0!</v>
      </c>
      <c r="M229" s="30"/>
      <c r="N229" s="77">
        <f t="shared" si="75"/>
        <v>0</v>
      </c>
      <c r="O229" s="77" t="e">
        <f t="shared" si="76"/>
        <v>#DIV/0!</v>
      </c>
      <c r="P229" s="69" t="e">
        <f t="shared" si="77"/>
        <v>#DIV/0!</v>
      </c>
      <c r="Q229" s="69" t="e">
        <f t="shared" si="78"/>
        <v>#DIV/0!</v>
      </c>
    </row>
    <row r="230" spans="1:17" ht="26.25" x14ac:dyDescent="0.25">
      <c r="A230" s="24">
        <f t="shared" si="80"/>
        <v>14</v>
      </c>
      <c r="B230" s="23" t="s">
        <v>703</v>
      </c>
      <c r="C230" s="26" t="s">
        <v>304</v>
      </c>
      <c r="D230" s="30" t="s">
        <v>12</v>
      </c>
      <c r="E230" s="30">
        <v>1</v>
      </c>
      <c r="F230" s="75">
        <v>18</v>
      </c>
      <c r="G230" s="129"/>
      <c r="H230" s="79"/>
      <c r="I230" s="24"/>
      <c r="J230" s="23"/>
      <c r="K230" s="23"/>
      <c r="L230" s="77" t="e">
        <f t="shared" si="79"/>
        <v>#DIV/0!</v>
      </c>
      <c r="M230" s="30"/>
      <c r="N230" s="77">
        <f t="shared" si="75"/>
        <v>0</v>
      </c>
      <c r="O230" s="77" t="e">
        <f t="shared" si="76"/>
        <v>#DIV/0!</v>
      </c>
      <c r="P230" s="69" t="e">
        <f t="shared" si="77"/>
        <v>#DIV/0!</v>
      </c>
      <c r="Q230" s="69" t="e">
        <f t="shared" si="78"/>
        <v>#DIV/0!</v>
      </c>
    </row>
    <row r="231" spans="1:17" ht="26.25" x14ac:dyDescent="0.25">
      <c r="A231" s="24">
        <f t="shared" si="80"/>
        <v>15</v>
      </c>
      <c r="B231" s="23" t="s">
        <v>704</v>
      </c>
      <c r="C231" s="26" t="s">
        <v>305</v>
      </c>
      <c r="D231" s="30" t="s">
        <v>12</v>
      </c>
      <c r="E231" s="30">
        <v>1</v>
      </c>
      <c r="F231" s="75">
        <v>1</v>
      </c>
      <c r="G231" s="129"/>
      <c r="H231" s="79"/>
      <c r="I231" s="24"/>
      <c r="J231" s="23"/>
      <c r="K231" s="23"/>
      <c r="L231" s="77" t="e">
        <f t="shared" si="79"/>
        <v>#DIV/0!</v>
      </c>
      <c r="M231" s="30"/>
      <c r="N231" s="77">
        <f t="shared" si="75"/>
        <v>0</v>
      </c>
      <c r="O231" s="77" t="e">
        <f t="shared" si="76"/>
        <v>#DIV/0!</v>
      </c>
      <c r="P231" s="69" t="e">
        <f t="shared" si="77"/>
        <v>#DIV/0!</v>
      </c>
      <c r="Q231" s="69" t="e">
        <f t="shared" si="78"/>
        <v>#DIV/0!</v>
      </c>
    </row>
    <row r="232" spans="1:17" x14ac:dyDescent="0.25">
      <c r="A232" s="24">
        <f t="shared" si="80"/>
        <v>16</v>
      </c>
      <c r="B232" s="23" t="s">
        <v>705</v>
      </c>
      <c r="C232" s="26" t="s">
        <v>306</v>
      </c>
      <c r="D232" s="30" t="s">
        <v>12</v>
      </c>
      <c r="E232" s="30">
        <v>20</v>
      </c>
      <c r="F232" s="75">
        <v>920</v>
      </c>
      <c r="G232" s="129"/>
      <c r="H232" s="79"/>
      <c r="I232" s="24"/>
      <c r="J232" s="23"/>
      <c r="K232" s="23"/>
      <c r="L232" s="77" t="e">
        <f t="shared" si="79"/>
        <v>#DIV/0!</v>
      </c>
      <c r="M232" s="30"/>
      <c r="N232" s="77">
        <f t="shared" si="75"/>
        <v>0</v>
      </c>
      <c r="O232" s="77" t="e">
        <f t="shared" si="76"/>
        <v>#DIV/0!</v>
      </c>
      <c r="P232" s="69" t="e">
        <f t="shared" si="77"/>
        <v>#DIV/0!</v>
      </c>
      <c r="Q232" s="69" t="e">
        <f t="shared" si="78"/>
        <v>#DIV/0!</v>
      </c>
    </row>
    <row r="233" spans="1:17" ht="27.75" customHeight="1" x14ac:dyDescent="0.25">
      <c r="A233" s="24">
        <f t="shared" si="80"/>
        <v>17</v>
      </c>
      <c r="B233" s="23" t="s">
        <v>706</v>
      </c>
      <c r="C233" s="26" t="s">
        <v>307</v>
      </c>
      <c r="D233" s="30" t="s">
        <v>12</v>
      </c>
      <c r="E233" s="30">
        <v>1</v>
      </c>
      <c r="F233" s="75">
        <v>10</v>
      </c>
      <c r="G233" s="129"/>
      <c r="H233" s="79"/>
      <c r="I233" s="24"/>
      <c r="J233" s="23"/>
      <c r="K233" s="23"/>
      <c r="L233" s="77" t="e">
        <f t="shared" si="79"/>
        <v>#DIV/0!</v>
      </c>
      <c r="M233" s="30"/>
      <c r="N233" s="77">
        <f t="shared" si="75"/>
        <v>0</v>
      </c>
      <c r="O233" s="77" t="e">
        <f t="shared" si="76"/>
        <v>#DIV/0!</v>
      </c>
      <c r="P233" s="69" t="e">
        <f t="shared" si="77"/>
        <v>#DIV/0!</v>
      </c>
      <c r="Q233" s="69" t="e">
        <f t="shared" si="78"/>
        <v>#DIV/0!</v>
      </c>
    </row>
    <row r="234" spans="1:17" ht="42.75" customHeight="1" x14ac:dyDescent="0.25">
      <c r="A234" s="24">
        <f t="shared" si="80"/>
        <v>18</v>
      </c>
      <c r="B234" s="49" t="s">
        <v>1055</v>
      </c>
      <c r="C234" s="26" t="s">
        <v>929</v>
      </c>
      <c r="D234" s="30" t="s">
        <v>12</v>
      </c>
      <c r="E234" s="30">
        <v>1</v>
      </c>
      <c r="F234" s="75">
        <v>10</v>
      </c>
      <c r="G234" s="129"/>
      <c r="H234" s="79"/>
      <c r="I234" s="24"/>
      <c r="J234" s="23"/>
      <c r="K234" s="23"/>
      <c r="L234" s="77" t="e">
        <f t="shared" si="79"/>
        <v>#DIV/0!</v>
      </c>
      <c r="M234" s="30"/>
      <c r="N234" s="77">
        <f t="shared" si="75"/>
        <v>0</v>
      </c>
      <c r="O234" s="77" t="e">
        <f t="shared" si="76"/>
        <v>#DIV/0!</v>
      </c>
      <c r="P234" s="69" t="e">
        <f t="shared" si="77"/>
        <v>#DIV/0!</v>
      </c>
      <c r="Q234" s="69" t="e">
        <f t="shared" si="78"/>
        <v>#DIV/0!</v>
      </c>
    </row>
    <row r="235" spans="1:17" ht="34.15" customHeight="1" x14ac:dyDescent="0.25">
      <c r="A235" s="24">
        <f t="shared" si="80"/>
        <v>19</v>
      </c>
      <c r="B235" s="49" t="s">
        <v>1000</v>
      </c>
      <c r="C235" s="26" t="s">
        <v>930</v>
      </c>
      <c r="D235" s="30" t="s">
        <v>12</v>
      </c>
      <c r="E235" s="30">
        <v>1</v>
      </c>
      <c r="F235" s="75">
        <v>34</v>
      </c>
      <c r="G235" s="129"/>
      <c r="H235" s="79"/>
      <c r="I235" s="24"/>
      <c r="J235" s="23"/>
      <c r="K235" s="23"/>
      <c r="L235" s="77" t="e">
        <f t="shared" si="79"/>
        <v>#DIV/0!</v>
      </c>
      <c r="M235" s="30"/>
      <c r="N235" s="77">
        <f t="shared" si="75"/>
        <v>0</v>
      </c>
      <c r="O235" s="77" t="e">
        <f t="shared" si="76"/>
        <v>#DIV/0!</v>
      </c>
      <c r="P235" s="69" t="e">
        <f t="shared" si="77"/>
        <v>#DIV/0!</v>
      </c>
      <c r="Q235" s="69" t="e">
        <f t="shared" si="78"/>
        <v>#DIV/0!</v>
      </c>
    </row>
    <row r="236" spans="1:17" x14ac:dyDescent="0.25">
      <c r="A236" s="24">
        <f t="shared" si="80"/>
        <v>20</v>
      </c>
      <c r="B236" s="23" t="s">
        <v>707</v>
      </c>
      <c r="C236" s="26" t="s">
        <v>893</v>
      </c>
      <c r="D236" s="30" t="s">
        <v>12</v>
      </c>
      <c r="E236" s="30">
        <v>1</v>
      </c>
      <c r="F236" s="75">
        <v>11</v>
      </c>
      <c r="G236" s="129"/>
      <c r="H236" s="79"/>
      <c r="I236" s="24"/>
      <c r="J236" s="23"/>
      <c r="K236" s="23"/>
      <c r="L236" s="77" t="e">
        <f t="shared" si="79"/>
        <v>#DIV/0!</v>
      </c>
      <c r="M236" s="30"/>
      <c r="N236" s="77">
        <f t="shared" si="75"/>
        <v>0</v>
      </c>
      <c r="O236" s="77" t="e">
        <f t="shared" si="76"/>
        <v>#DIV/0!</v>
      </c>
      <c r="P236" s="69" t="e">
        <f t="shared" si="77"/>
        <v>#DIV/0!</v>
      </c>
      <c r="Q236" s="69" t="e">
        <f t="shared" si="78"/>
        <v>#DIV/0!</v>
      </c>
    </row>
    <row r="237" spans="1:17" x14ac:dyDescent="0.25">
      <c r="A237" s="24">
        <f t="shared" si="80"/>
        <v>21</v>
      </c>
      <c r="B237" s="23" t="s">
        <v>708</v>
      </c>
      <c r="C237" s="26" t="s">
        <v>308</v>
      </c>
      <c r="D237" s="30" t="s">
        <v>12</v>
      </c>
      <c r="E237" s="30">
        <v>1</v>
      </c>
      <c r="F237" s="75">
        <v>114</v>
      </c>
      <c r="G237" s="129"/>
      <c r="H237" s="79"/>
      <c r="I237" s="24"/>
      <c r="J237" s="23"/>
      <c r="K237" s="23"/>
      <c r="L237" s="77" t="e">
        <f t="shared" si="79"/>
        <v>#DIV/0!</v>
      </c>
      <c r="M237" s="30"/>
      <c r="N237" s="77">
        <f t="shared" si="75"/>
        <v>0</v>
      </c>
      <c r="O237" s="77" t="e">
        <f t="shared" si="76"/>
        <v>#DIV/0!</v>
      </c>
      <c r="P237" s="69" t="e">
        <f t="shared" si="77"/>
        <v>#DIV/0!</v>
      </c>
      <c r="Q237" s="69" t="e">
        <f t="shared" si="78"/>
        <v>#DIV/0!</v>
      </c>
    </row>
    <row r="238" spans="1:17" x14ac:dyDescent="0.25">
      <c r="A238" s="24">
        <f t="shared" si="80"/>
        <v>22</v>
      </c>
      <c r="B238" s="23" t="s">
        <v>709</v>
      </c>
      <c r="C238" s="26" t="s">
        <v>309</v>
      </c>
      <c r="D238" s="30" t="s">
        <v>200</v>
      </c>
      <c r="E238" s="30">
        <v>200</v>
      </c>
      <c r="F238" s="75">
        <v>15</v>
      </c>
      <c r="G238" s="129"/>
      <c r="H238" s="79"/>
      <c r="I238" s="24"/>
      <c r="J238" s="23"/>
      <c r="K238" s="23"/>
      <c r="L238" s="77" t="e">
        <f t="shared" si="79"/>
        <v>#DIV/0!</v>
      </c>
      <c r="M238" s="30"/>
      <c r="N238" s="77">
        <f t="shared" si="75"/>
        <v>0</v>
      </c>
      <c r="O238" s="77" t="e">
        <f t="shared" si="76"/>
        <v>#DIV/0!</v>
      </c>
      <c r="P238" s="69" t="e">
        <f t="shared" si="77"/>
        <v>#DIV/0!</v>
      </c>
      <c r="Q238" s="69" t="e">
        <f t="shared" si="78"/>
        <v>#DIV/0!</v>
      </c>
    </row>
    <row r="239" spans="1:17" x14ac:dyDescent="0.25">
      <c r="A239" s="24">
        <f t="shared" si="80"/>
        <v>23</v>
      </c>
      <c r="B239" s="23" t="s">
        <v>710</v>
      </c>
      <c r="C239" s="26" t="s">
        <v>310</v>
      </c>
      <c r="D239" s="30" t="s">
        <v>12</v>
      </c>
      <c r="E239" s="30">
        <v>1</v>
      </c>
      <c r="F239" s="75">
        <v>1</v>
      </c>
      <c r="G239" s="129"/>
      <c r="H239" s="79"/>
      <c r="I239" s="24"/>
      <c r="J239" s="23"/>
      <c r="K239" s="23"/>
      <c r="L239" s="77" t="e">
        <f t="shared" si="79"/>
        <v>#DIV/0!</v>
      </c>
      <c r="M239" s="30"/>
      <c r="N239" s="77">
        <f t="shared" si="75"/>
        <v>0</v>
      </c>
      <c r="O239" s="77" t="e">
        <f t="shared" si="76"/>
        <v>#DIV/0!</v>
      </c>
      <c r="P239" s="69" t="e">
        <f t="shared" si="77"/>
        <v>#DIV/0!</v>
      </c>
      <c r="Q239" s="69" t="e">
        <f t="shared" si="78"/>
        <v>#DIV/0!</v>
      </c>
    </row>
    <row r="240" spans="1:17" s="68" customFormat="1" x14ac:dyDescent="0.25">
      <c r="A240" s="24">
        <f t="shared" si="80"/>
        <v>24</v>
      </c>
      <c r="B240" s="23" t="s">
        <v>711</v>
      </c>
      <c r="C240" s="145" t="s">
        <v>311</v>
      </c>
      <c r="D240" s="30" t="s">
        <v>12</v>
      </c>
      <c r="E240" s="30">
        <v>1</v>
      </c>
      <c r="F240" s="75">
        <v>4</v>
      </c>
      <c r="G240" s="129"/>
      <c r="H240" s="146"/>
      <c r="I240" s="147"/>
      <c r="J240" s="23"/>
      <c r="K240" s="23"/>
      <c r="L240" s="77" t="e">
        <f t="shared" si="79"/>
        <v>#DIV/0!</v>
      </c>
      <c r="M240" s="30"/>
      <c r="N240" s="77">
        <f t="shared" si="75"/>
        <v>0</v>
      </c>
      <c r="O240" s="77" t="e">
        <f t="shared" si="76"/>
        <v>#DIV/0!</v>
      </c>
      <c r="P240" s="69" t="e">
        <f t="shared" si="77"/>
        <v>#DIV/0!</v>
      </c>
      <c r="Q240" s="69" t="e">
        <f t="shared" si="78"/>
        <v>#DIV/0!</v>
      </c>
    </row>
    <row r="241" spans="1:17" s="68" customFormat="1" x14ac:dyDescent="0.25">
      <c r="A241" s="24">
        <f t="shared" si="80"/>
        <v>25</v>
      </c>
      <c r="B241" s="23" t="s">
        <v>712</v>
      </c>
      <c r="C241" s="145" t="s">
        <v>312</v>
      </c>
      <c r="D241" s="30" t="s">
        <v>12</v>
      </c>
      <c r="E241" s="30">
        <v>1</v>
      </c>
      <c r="F241" s="75">
        <v>1</v>
      </c>
      <c r="G241" s="129"/>
      <c r="H241" s="146"/>
      <c r="I241" s="147"/>
      <c r="J241" s="23"/>
      <c r="K241" s="23"/>
      <c r="L241" s="77" t="e">
        <f t="shared" si="79"/>
        <v>#DIV/0!</v>
      </c>
      <c r="M241" s="30"/>
      <c r="N241" s="77">
        <f t="shared" si="75"/>
        <v>0</v>
      </c>
      <c r="O241" s="77" t="e">
        <f t="shared" si="76"/>
        <v>#DIV/0!</v>
      </c>
      <c r="P241" s="69" t="e">
        <f t="shared" si="77"/>
        <v>#DIV/0!</v>
      </c>
      <c r="Q241" s="69" t="e">
        <f t="shared" si="78"/>
        <v>#DIV/0!</v>
      </c>
    </row>
    <row r="242" spans="1:17" s="68" customFormat="1" x14ac:dyDescent="0.25">
      <c r="A242" s="24">
        <f t="shared" si="80"/>
        <v>26</v>
      </c>
      <c r="B242" s="23" t="s">
        <v>713</v>
      </c>
      <c r="C242" s="26" t="s">
        <v>313</v>
      </c>
      <c r="D242" s="30" t="s">
        <v>12</v>
      </c>
      <c r="E242" s="30">
        <v>1</v>
      </c>
      <c r="F242" s="75">
        <v>5</v>
      </c>
      <c r="G242" s="129"/>
      <c r="H242" s="79"/>
      <c r="I242" s="24"/>
      <c r="J242" s="23"/>
      <c r="K242" s="23"/>
      <c r="L242" s="77" t="e">
        <f t="shared" si="79"/>
        <v>#DIV/0!</v>
      </c>
      <c r="M242" s="30"/>
      <c r="N242" s="77">
        <f t="shared" si="75"/>
        <v>0</v>
      </c>
      <c r="O242" s="77" t="e">
        <f t="shared" si="76"/>
        <v>#DIV/0!</v>
      </c>
      <c r="P242" s="69" t="e">
        <f t="shared" si="77"/>
        <v>#DIV/0!</v>
      </c>
      <c r="Q242" s="69" t="e">
        <f t="shared" si="78"/>
        <v>#DIV/0!</v>
      </c>
    </row>
    <row r="243" spans="1:17" x14ac:dyDescent="0.25">
      <c r="A243" s="24">
        <f t="shared" si="80"/>
        <v>27</v>
      </c>
      <c r="B243" s="25" t="s">
        <v>1082</v>
      </c>
      <c r="C243" s="26" t="s">
        <v>314</v>
      </c>
      <c r="D243" s="30" t="s">
        <v>200</v>
      </c>
      <c r="E243" s="30">
        <v>1</v>
      </c>
      <c r="F243" s="75">
        <v>1</v>
      </c>
      <c r="G243" s="129"/>
      <c r="H243" s="79"/>
      <c r="I243" s="24"/>
      <c r="J243" s="23"/>
      <c r="K243" s="23"/>
      <c r="L243" s="77" t="e">
        <f t="shared" si="79"/>
        <v>#DIV/0!</v>
      </c>
      <c r="M243" s="30"/>
      <c r="N243" s="77">
        <f t="shared" si="75"/>
        <v>0</v>
      </c>
      <c r="O243" s="77" t="e">
        <f t="shared" si="76"/>
        <v>#DIV/0!</v>
      </c>
      <c r="P243" s="69" t="e">
        <f t="shared" si="77"/>
        <v>#DIV/0!</v>
      </c>
      <c r="Q243" s="69" t="e">
        <f t="shared" si="78"/>
        <v>#DIV/0!</v>
      </c>
    </row>
    <row r="244" spans="1:17" x14ac:dyDescent="0.25">
      <c r="A244" s="24">
        <f t="shared" si="80"/>
        <v>28</v>
      </c>
      <c r="B244" s="25" t="s">
        <v>1031</v>
      </c>
      <c r="C244" s="26" t="s">
        <v>315</v>
      </c>
      <c r="D244" s="30" t="s">
        <v>200</v>
      </c>
      <c r="E244" s="30">
        <v>1</v>
      </c>
      <c r="F244" s="75">
        <v>1</v>
      </c>
      <c r="G244" s="129"/>
      <c r="H244" s="79"/>
      <c r="I244" s="24"/>
      <c r="J244" s="23"/>
      <c r="K244" s="23"/>
      <c r="L244" s="77" t="e">
        <f t="shared" si="79"/>
        <v>#DIV/0!</v>
      </c>
      <c r="M244" s="30"/>
      <c r="N244" s="77">
        <f t="shared" si="75"/>
        <v>0</v>
      </c>
      <c r="O244" s="77" t="e">
        <f t="shared" si="76"/>
        <v>#DIV/0!</v>
      </c>
      <c r="P244" s="69" t="e">
        <f t="shared" si="77"/>
        <v>#DIV/0!</v>
      </c>
      <c r="Q244" s="69" t="e">
        <f t="shared" si="78"/>
        <v>#DIV/0!</v>
      </c>
    </row>
    <row r="245" spans="1:17" x14ac:dyDescent="0.25">
      <c r="A245" s="24">
        <f t="shared" si="80"/>
        <v>29</v>
      </c>
      <c r="B245" s="25" t="s">
        <v>1083</v>
      </c>
      <c r="C245" s="26" t="s">
        <v>316</v>
      </c>
      <c r="D245" s="30" t="s">
        <v>200</v>
      </c>
      <c r="E245" s="30">
        <v>1</v>
      </c>
      <c r="F245" s="75">
        <v>1</v>
      </c>
      <c r="G245" s="129"/>
      <c r="H245" s="79"/>
      <c r="I245" s="23"/>
      <c r="J245" s="23"/>
      <c r="K245" s="23"/>
      <c r="L245" s="77" t="e">
        <f t="shared" si="79"/>
        <v>#DIV/0!</v>
      </c>
      <c r="M245" s="30"/>
      <c r="N245" s="77">
        <f t="shared" si="75"/>
        <v>0</v>
      </c>
      <c r="O245" s="77" t="e">
        <f t="shared" si="76"/>
        <v>#DIV/0!</v>
      </c>
      <c r="P245" s="69" t="e">
        <f t="shared" si="77"/>
        <v>#DIV/0!</v>
      </c>
      <c r="Q245" s="69" t="e">
        <f t="shared" si="78"/>
        <v>#DIV/0!</v>
      </c>
    </row>
    <row r="246" spans="1:17" x14ac:dyDescent="0.25">
      <c r="A246" s="24">
        <f t="shared" si="80"/>
        <v>30</v>
      </c>
      <c r="B246" s="85" t="s">
        <v>1043</v>
      </c>
      <c r="C246" s="26" t="s">
        <v>839</v>
      </c>
      <c r="D246" s="30" t="s">
        <v>12</v>
      </c>
      <c r="E246" s="30">
        <v>1</v>
      </c>
      <c r="F246" s="75">
        <v>3</v>
      </c>
      <c r="G246" s="129"/>
      <c r="H246" s="79"/>
      <c r="I246" s="26"/>
      <c r="J246" s="23"/>
      <c r="K246" s="23"/>
      <c r="L246" s="77" t="e">
        <f t="shared" si="79"/>
        <v>#DIV/0!</v>
      </c>
      <c r="M246" s="30"/>
      <c r="N246" s="77">
        <f t="shared" si="75"/>
        <v>0</v>
      </c>
      <c r="O246" s="77" t="e">
        <f t="shared" si="76"/>
        <v>#DIV/0!</v>
      </c>
      <c r="P246" s="69" t="e">
        <f t="shared" si="77"/>
        <v>#DIV/0!</v>
      </c>
      <c r="Q246" s="69" t="e">
        <f t="shared" si="78"/>
        <v>#DIV/0!</v>
      </c>
    </row>
    <row r="247" spans="1:17" x14ac:dyDescent="0.25">
      <c r="A247" s="24">
        <f t="shared" si="80"/>
        <v>31</v>
      </c>
      <c r="B247" s="23" t="s">
        <v>714</v>
      </c>
      <c r="C247" s="26" t="s">
        <v>840</v>
      </c>
      <c r="D247" s="30" t="s">
        <v>12</v>
      </c>
      <c r="E247" s="30">
        <v>1</v>
      </c>
      <c r="F247" s="75">
        <v>1</v>
      </c>
      <c r="G247" s="129"/>
      <c r="H247" s="79"/>
      <c r="I247" s="26"/>
      <c r="J247" s="23"/>
      <c r="K247" s="23"/>
      <c r="L247" s="77" t="e">
        <f t="shared" si="79"/>
        <v>#DIV/0!</v>
      </c>
      <c r="M247" s="30"/>
      <c r="N247" s="77">
        <f t="shared" si="75"/>
        <v>0</v>
      </c>
      <c r="O247" s="77" t="e">
        <f t="shared" si="76"/>
        <v>#DIV/0!</v>
      </c>
      <c r="P247" s="69" t="e">
        <f t="shared" si="77"/>
        <v>#DIV/0!</v>
      </c>
      <c r="Q247" s="69" t="e">
        <f t="shared" si="78"/>
        <v>#DIV/0!</v>
      </c>
    </row>
    <row r="248" spans="1:17" x14ac:dyDescent="0.25">
      <c r="A248" s="24">
        <f t="shared" si="80"/>
        <v>32</v>
      </c>
      <c r="B248" s="25" t="s">
        <v>1046</v>
      </c>
      <c r="C248" s="26" t="s">
        <v>894</v>
      </c>
      <c r="D248" s="30" t="s">
        <v>12</v>
      </c>
      <c r="E248" s="30">
        <v>1</v>
      </c>
      <c r="F248" s="75">
        <v>2</v>
      </c>
      <c r="G248" s="129"/>
      <c r="H248" s="79"/>
      <c r="I248" s="24"/>
      <c r="J248" s="23"/>
      <c r="K248" s="23"/>
      <c r="L248" s="77" t="e">
        <f t="shared" si="79"/>
        <v>#DIV/0!</v>
      </c>
      <c r="M248" s="30"/>
      <c r="N248" s="77">
        <f t="shared" si="75"/>
        <v>0</v>
      </c>
      <c r="O248" s="77" t="e">
        <f t="shared" si="76"/>
        <v>#DIV/0!</v>
      </c>
      <c r="P248" s="69" t="e">
        <f t="shared" si="77"/>
        <v>#DIV/0!</v>
      </c>
      <c r="Q248" s="69" t="e">
        <f t="shared" si="78"/>
        <v>#DIV/0!</v>
      </c>
    </row>
    <row r="249" spans="1:17" x14ac:dyDescent="0.25">
      <c r="A249" s="24">
        <f t="shared" si="80"/>
        <v>33</v>
      </c>
      <c r="B249" s="23" t="s">
        <v>715</v>
      </c>
      <c r="C249" s="26" t="s">
        <v>317</v>
      </c>
      <c r="D249" s="30" t="s">
        <v>12</v>
      </c>
      <c r="E249" s="30">
        <v>1</v>
      </c>
      <c r="F249" s="75">
        <v>27</v>
      </c>
      <c r="G249" s="129"/>
      <c r="H249" s="79"/>
      <c r="I249" s="23"/>
      <c r="J249" s="23"/>
      <c r="K249" s="23"/>
      <c r="L249" s="77" t="e">
        <f t="shared" si="79"/>
        <v>#DIV/0!</v>
      </c>
      <c r="M249" s="30"/>
      <c r="N249" s="77">
        <f t="shared" si="75"/>
        <v>0</v>
      </c>
      <c r="O249" s="77" t="e">
        <f t="shared" si="76"/>
        <v>#DIV/0!</v>
      </c>
      <c r="P249" s="69" t="e">
        <f t="shared" si="77"/>
        <v>#DIV/0!</v>
      </c>
      <c r="Q249" s="69" t="e">
        <f t="shared" si="78"/>
        <v>#DIV/0!</v>
      </c>
    </row>
    <row r="250" spans="1:17" x14ac:dyDescent="0.25">
      <c r="A250" s="24">
        <f t="shared" si="80"/>
        <v>34</v>
      </c>
      <c r="B250" s="23" t="s">
        <v>716</v>
      </c>
      <c r="C250" s="26" t="s">
        <v>318</v>
      </c>
      <c r="D250" s="79" t="s">
        <v>12</v>
      </c>
      <c r="E250" s="79">
        <v>1</v>
      </c>
      <c r="F250" s="75">
        <v>1</v>
      </c>
      <c r="G250" s="75"/>
      <c r="H250" s="79"/>
      <c r="I250" s="23"/>
      <c r="J250" s="23"/>
      <c r="K250" s="23"/>
      <c r="L250" s="77" t="e">
        <f t="shared" si="79"/>
        <v>#DIV/0!</v>
      </c>
      <c r="M250" s="30"/>
      <c r="N250" s="77">
        <f t="shared" si="75"/>
        <v>0</v>
      </c>
      <c r="O250" s="77" t="e">
        <f t="shared" si="76"/>
        <v>#DIV/0!</v>
      </c>
      <c r="P250" s="69" t="e">
        <f t="shared" si="77"/>
        <v>#DIV/0!</v>
      </c>
      <c r="Q250" s="69" t="e">
        <f t="shared" si="78"/>
        <v>#DIV/0!</v>
      </c>
    </row>
    <row r="251" spans="1:17" s="14" customFormat="1" x14ac:dyDescent="0.25">
      <c r="A251" s="24">
        <f t="shared" si="80"/>
        <v>35</v>
      </c>
      <c r="B251" s="23" t="s">
        <v>717</v>
      </c>
      <c r="C251" s="26" t="s">
        <v>319</v>
      </c>
      <c r="D251" s="30" t="s">
        <v>12</v>
      </c>
      <c r="E251" s="30">
        <v>1</v>
      </c>
      <c r="F251" s="75">
        <v>3</v>
      </c>
      <c r="G251" s="79"/>
      <c r="H251" s="79"/>
      <c r="I251" s="23"/>
      <c r="J251" s="23"/>
      <c r="K251" s="23"/>
      <c r="L251" s="77" t="e">
        <f t="shared" si="79"/>
        <v>#DIV/0!</v>
      </c>
      <c r="M251" s="30"/>
      <c r="N251" s="77">
        <f t="shared" si="75"/>
        <v>0</v>
      </c>
      <c r="O251" s="77" t="e">
        <f t="shared" si="76"/>
        <v>#DIV/0!</v>
      </c>
      <c r="P251" s="69" t="e">
        <f t="shared" si="77"/>
        <v>#DIV/0!</v>
      </c>
      <c r="Q251" s="69" t="e">
        <f t="shared" si="78"/>
        <v>#DIV/0!</v>
      </c>
    </row>
    <row r="252" spans="1:17" s="68" customFormat="1" x14ac:dyDescent="0.25">
      <c r="A252" s="24">
        <f t="shared" si="80"/>
        <v>36</v>
      </c>
      <c r="B252" s="23" t="s">
        <v>718</v>
      </c>
      <c r="C252" s="26" t="s">
        <v>320</v>
      </c>
      <c r="D252" s="30" t="s">
        <v>12</v>
      </c>
      <c r="E252" s="30">
        <v>1</v>
      </c>
      <c r="F252" s="75">
        <v>1</v>
      </c>
      <c r="G252" s="129"/>
      <c r="H252" s="79"/>
      <c r="I252" s="23"/>
      <c r="J252" s="23"/>
      <c r="K252" s="23"/>
      <c r="L252" s="77" t="e">
        <f t="shared" si="79"/>
        <v>#DIV/0!</v>
      </c>
      <c r="M252" s="30"/>
      <c r="N252" s="77">
        <f t="shared" si="75"/>
        <v>0</v>
      </c>
      <c r="O252" s="77" t="e">
        <f t="shared" si="76"/>
        <v>#DIV/0!</v>
      </c>
      <c r="P252" s="69" t="e">
        <f t="shared" si="77"/>
        <v>#DIV/0!</v>
      </c>
      <c r="Q252" s="69" t="e">
        <f t="shared" si="78"/>
        <v>#DIV/0!</v>
      </c>
    </row>
    <row r="253" spans="1:17" s="68" customFormat="1" x14ac:dyDescent="0.25">
      <c r="A253" s="24">
        <f t="shared" si="80"/>
        <v>37</v>
      </c>
      <c r="B253" s="23" t="s">
        <v>719</v>
      </c>
      <c r="C253" s="26" t="s">
        <v>321</v>
      </c>
      <c r="D253" s="30" t="s">
        <v>202</v>
      </c>
      <c r="E253" s="30" t="s">
        <v>322</v>
      </c>
      <c r="F253" s="75">
        <v>18</v>
      </c>
      <c r="G253" s="129"/>
      <c r="H253" s="79"/>
      <c r="I253" s="24"/>
      <c r="J253" s="23"/>
      <c r="K253" s="23"/>
      <c r="L253" s="77" t="e">
        <f t="shared" si="79"/>
        <v>#DIV/0!</v>
      </c>
      <c r="M253" s="30"/>
      <c r="N253" s="77">
        <f t="shared" si="75"/>
        <v>0</v>
      </c>
      <c r="O253" s="77" t="e">
        <f t="shared" si="76"/>
        <v>#DIV/0!</v>
      </c>
      <c r="P253" s="69" t="e">
        <f t="shared" si="77"/>
        <v>#DIV/0!</v>
      </c>
      <c r="Q253" s="69" t="e">
        <f t="shared" si="78"/>
        <v>#DIV/0!</v>
      </c>
    </row>
    <row r="254" spans="1:17" s="68" customFormat="1" x14ac:dyDescent="0.25">
      <c r="A254" s="24">
        <f t="shared" si="80"/>
        <v>38</v>
      </c>
      <c r="B254" s="23" t="s">
        <v>720</v>
      </c>
      <c r="C254" s="26" t="s">
        <v>323</v>
      </c>
      <c r="D254" s="30" t="s">
        <v>200</v>
      </c>
      <c r="E254" s="30">
        <v>100</v>
      </c>
      <c r="F254" s="75">
        <v>8</v>
      </c>
      <c r="G254" s="129"/>
      <c r="H254" s="79"/>
      <c r="I254" s="24"/>
      <c r="J254" s="23"/>
      <c r="K254" s="23"/>
      <c r="L254" s="77" t="e">
        <f t="shared" si="79"/>
        <v>#DIV/0!</v>
      </c>
      <c r="M254" s="30"/>
      <c r="N254" s="77">
        <f t="shared" si="75"/>
        <v>0</v>
      </c>
      <c r="O254" s="77" t="e">
        <f t="shared" si="76"/>
        <v>#DIV/0!</v>
      </c>
      <c r="P254" s="69" t="e">
        <f t="shared" si="77"/>
        <v>#DIV/0!</v>
      </c>
      <c r="Q254" s="69" t="e">
        <f t="shared" si="78"/>
        <v>#DIV/0!</v>
      </c>
    </row>
    <row r="255" spans="1:17" s="68" customFormat="1" x14ac:dyDescent="0.25">
      <c r="A255" s="24">
        <f t="shared" si="80"/>
        <v>39</v>
      </c>
      <c r="B255" s="23" t="s">
        <v>721</v>
      </c>
      <c r="C255" s="26" t="s">
        <v>324</v>
      </c>
      <c r="D255" s="30" t="s">
        <v>200</v>
      </c>
      <c r="E255" s="30">
        <v>100</v>
      </c>
      <c r="F255" s="75">
        <v>19</v>
      </c>
      <c r="G255" s="129"/>
      <c r="H255" s="79"/>
      <c r="I255" s="24"/>
      <c r="J255" s="23"/>
      <c r="K255" s="23"/>
      <c r="L255" s="77" t="e">
        <f t="shared" si="79"/>
        <v>#DIV/0!</v>
      </c>
      <c r="M255" s="30"/>
      <c r="N255" s="77">
        <f t="shared" si="75"/>
        <v>0</v>
      </c>
      <c r="O255" s="77" t="e">
        <f t="shared" si="76"/>
        <v>#DIV/0!</v>
      </c>
      <c r="P255" s="69" t="e">
        <f t="shared" si="77"/>
        <v>#DIV/0!</v>
      </c>
      <c r="Q255" s="69" t="e">
        <f t="shared" si="78"/>
        <v>#DIV/0!</v>
      </c>
    </row>
    <row r="256" spans="1:17" s="68" customFormat="1" x14ac:dyDescent="0.25">
      <c r="A256" s="24">
        <f t="shared" si="80"/>
        <v>40</v>
      </c>
      <c r="B256" s="23" t="s">
        <v>722</v>
      </c>
      <c r="C256" s="26" t="s">
        <v>325</v>
      </c>
      <c r="D256" s="30" t="s">
        <v>200</v>
      </c>
      <c r="E256" s="30">
        <v>100</v>
      </c>
      <c r="F256" s="75">
        <v>15</v>
      </c>
      <c r="G256" s="129"/>
      <c r="H256" s="79"/>
      <c r="I256" s="24"/>
      <c r="J256" s="23"/>
      <c r="K256" s="23"/>
      <c r="L256" s="77" t="e">
        <f t="shared" si="79"/>
        <v>#DIV/0!</v>
      </c>
      <c r="M256" s="30"/>
      <c r="N256" s="77">
        <f t="shared" si="75"/>
        <v>0</v>
      </c>
      <c r="O256" s="77" t="e">
        <f t="shared" si="76"/>
        <v>#DIV/0!</v>
      </c>
      <c r="P256" s="69" t="e">
        <f t="shared" si="77"/>
        <v>#DIV/0!</v>
      </c>
      <c r="Q256" s="69" t="e">
        <f t="shared" si="78"/>
        <v>#DIV/0!</v>
      </c>
    </row>
    <row r="257" spans="1:17" s="68" customFormat="1" x14ac:dyDescent="0.25">
      <c r="A257" s="24">
        <f t="shared" si="80"/>
        <v>41</v>
      </c>
      <c r="B257" s="23" t="s">
        <v>723</v>
      </c>
      <c r="C257" s="26" t="s">
        <v>326</v>
      </c>
      <c r="D257" s="30" t="s">
        <v>200</v>
      </c>
      <c r="E257" s="30">
        <v>100</v>
      </c>
      <c r="F257" s="75">
        <v>42</v>
      </c>
      <c r="G257" s="129"/>
      <c r="H257" s="79"/>
      <c r="I257" s="24"/>
      <c r="J257" s="23"/>
      <c r="K257" s="23"/>
      <c r="L257" s="77" t="e">
        <f t="shared" si="79"/>
        <v>#DIV/0!</v>
      </c>
      <c r="M257" s="30"/>
      <c r="N257" s="77">
        <f t="shared" si="75"/>
        <v>0</v>
      </c>
      <c r="O257" s="77" t="e">
        <f t="shared" si="76"/>
        <v>#DIV/0!</v>
      </c>
      <c r="P257" s="69" t="e">
        <f t="shared" si="77"/>
        <v>#DIV/0!</v>
      </c>
      <c r="Q257" s="69" t="e">
        <f t="shared" si="78"/>
        <v>#DIV/0!</v>
      </c>
    </row>
    <row r="258" spans="1:17" x14ac:dyDescent="0.25">
      <c r="A258" s="24">
        <f t="shared" si="80"/>
        <v>42</v>
      </c>
      <c r="B258" s="23" t="s">
        <v>724</v>
      </c>
      <c r="C258" s="26" t="s">
        <v>327</v>
      </c>
      <c r="D258" s="30" t="s">
        <v>13</v>
      </c>
      <c r="E258" s="30">
        <v>100</v>
      </c>
      <c r="F258" s="75">
        <v>23</v>
      </c>
      <c r="G258" s="129"/>
      <c r="H258" s="79"/>
      <c r="I258" s="24"/>
      <c r="J258" s="23"/>
      <c r="K258" s="23"/>
      <c r="L258" s="77" t="e">
        <f t="shared" si="79"/>
        <v>#DIV/0!</v>
      </c>
      <c r="M258" s="30"/>
      <c r="N258" s="77">
        <f t="shared" si="75"/>
        <v>0</v>
      </c>
      <c r="O258" s="77" t="e">
        <f t="shared" si="76"/>
        <v>#DIV/0!</v>
      </c>
      <c r="P258" s="69" t="e">
        <f t="shared" si="77"/>
        <v>#DIV/0!</v>
      </c>
      <c r="Q258" s="69" t="e">
        <f t="shared" si="78"/>
        <v>#DIV/0!</v>
      </c>
    </row>
    <row r="259" spans="1:17" s="14" customFormat="1" ht="16.5" x14ac:dyDescent="0.3">
      <c r="A259" s="90"/>
      <c r="B259" s="91"/>
      <c r="C259" s="91"/>
      <c r="D259" s="91"/>
      <c r="E259" s="91"/>
      <c r="F259" s="91"/>
      <c r="G259" s="91"/>
      <c r="H259" s="91"/>
      <c r="I259" s="91"/>
      <c r="J259" s="91"/>
      <c r="K259" s="91"/>
      <c r="L259" s="91"/>
      <c r="M259" s="91"/>
      <c r="N259" s="91"/>
      <c r="O259" s="92" t="s">
        <v>1153</v>
      </c>
      <c r="P259" s="93" t="e">
        <f>SUM(P216:P258)</f>
        <v>#DIV/0!</v>
      </c>
      <c r="Q259" s="93" t="e">
        <f>SUM(Q216:Q258)</f>
        <v>#DIV/0!</v>
      </c>
    </row>
    <row r="260" spans="1:17" s="142" customFormat="1" ht="21" customHeight="1" x14ac:dyDescent="0.25">
      <c r="A260" s="94"/>
      <c r="B260" s="94"/>
      <c r="C260" s="130" t="s">
        <v>1154</v>
      </c>
      <c r="D260" s="148"/>
      <c r="E260" s="148"/>
      <c r="F260" s="149"/>
      <c r="G260" s="149"/>
      <c r="H260" s="150"/>
      <c r="I260" s="151"/>
      <c r="J260" s="104"/>
      <c r="K260" s="104"/>
      <c r="L260" s="152"/>
      <c r="M260" s="114"/>
      <c r="N260" s="152"/>
      <c r="O260" s="152"/>
      <c r="P260" s="107"/>
      <c r="Q260" s="108"/>
    </row>
    <row r="261" spans="1:17" s="68" customFormat="1" ht="27" customHeight="1" x14ac:dyDescent="0.25">
      <c r="A261" s="24">
        <v>1</v>
      </c>
      <c r="B261" s="23" t="s">
        <v>725</v>
      </c>
      <c r="C261" s="26" t="s">
        <v>328</v>
      </c>
      <c r="D261" s="30" t="s">
        <v>12</v>
      </c>
      <c r="E261" s="30">
        <v>1</v>
      </c>
      <c r="F261" s="75">
        <v>61</v>
      </c>
      <c r="G261" s="129"/>
      <c r="H261" s="79"/>
      <c r="I261" s="127"/>
      <c r="J261" s="23"/>
      <c r="K261" s="23"/>
      <c r="L261" s="78" t="e">
        <f t="shared" ref="L261:L290" si="81">(K261/J261)</f>
        <v>#DIV/0!</v>
      </c>
      <c r="M261" s="30"/>
      <c r="N261" s="77">
        <f t="shared" ref="N261:N290" si="82">K261*(1+M261/100)</f>
        <v>0</v>
      </c>
      <c r="O261" s="77" t="e">
        <f t="shared" ref="O261:O290" si="83">(N261/J261)</f>
        <v>#DIV/0!</v>
      </c>
      <c r="P261" s="69" t="e">
        <f t="shared" ref="P261:P290" si="84">F261*L261</f>
        <v>#DIV/0!</v>
      </c>
      <c r="Q261" s="69" t="e">
        <f t="shared" ref="Q261:Q290" si="85">F261*O261</f>
        <v>#DIV/0!</v>
      </c>
    </row>
    <row r="262" spans="1:17" s="68" customFormat="1" x14ac:dyDescent="0.25">
      <c r="A262" s="24">
        <f t="shared" ref="A262:A290" si="86">+A261+1</f>
        <v>2</v>
      </c>
      <c r="B262" s="23" t="s">
        <v>726</v>
      </c>
      <c r="C262" s="26" t="s">
        <v>329</v>
      </c>
      <c r="D262" s="30" t="s">
        <v>12</v>
      </c>
      <c r="E262" s="30">
        <v>1</v>
      </c>
      <c r="F262" s="75">
        <v>1</v>
      </c>
      <c r="G262" s="129"/>
      <c r="H262" s="79"/>
      <c r="I262" s="24"/>
      <c r="J262" s="23"/>
      <c r="K262" s="23"/>
      <c r="L262" s="78" t="e">
        <f t="shared" si="81"/>
        <v>#DIV/0!</v>
      </c>
      <c r="M262" s="30"/>
      <c r="N262" s="77">
        <f t="shared" si="82"/>
        <v>0</v>
      </c>
      <c r="O262" s="77" t="e">
        <f t="shared" si="83"/>
        <v>#DIV/0!</v>
      </c>
      <c r="P262" s="69" t="e">
        <f t="shared" si="84"/>
        <v>#DIV/0!</v>
      </c>
      <c r="Q262" s="69" t="e">
        <f t="shared" si="85"/>
        <v>#DIV/0!</v>
      </c>
    </row>
    <row r="263" spans="1:17" s="68" customFormat="1" x14ac:dyDescent="0.25">
      <c r="A263" s="24">
        <f t="shared" si="86"/>
        <v>3</v>
      </c>
      <c r="B263" s="23" t="s">
        <v>727</v>
      </c>
      <c r="C263" s="26" t="s">
        <v>330</v>
      </c>
      <c r="D263" s="30" t="s">
        <v>12</v>
      </c>
      <c r="E263" s="30">
        <v>1</v>
      </c>
      <c r="F263" s="75">
        <v>2</v>
      </c>
      <c r="G263" s="129"/>
      <c r="H263" s="79"/>
      <c r="I263" s="24"/>
      <c r="J263" s="23"/>
      <c r="K263" s="23"/>
      <c r="L263" s="78" t="e">
        <f t="shared" si="81"/>
        <v>#DIV/0!</v>
      </c>
      <c r="M263" s="30"/>
      <c r="N263" s="77">
        <f t="shared" si="82"/>
        <v>0</v>
      </c>
      <c r="O263" s="77" t="e">
        <f t="shared" si="83"/>
        <v>#DIV/0!</v>
      </c>
      <c r="P263" s="69" t="e">
        <f t="shared" si="84"/>
        <v>#DIV/0!</v>
      </c>
      <c r="Q263" s="69" t="e">
        <f t="shared" si="85"/>
        <v>#DIV/0!</v>
      </c>
    </row>
    <row r="264" spans="1:17" s="68" customFormat="1" x14ac:dyDescent="0.25">
      <c r="A264" s="24">
        <f t="shared" si="86"/>
        <v>4</v>
      </c>
      <c r="B264" s="23" t="s">
        <v>728</v>
      </c>
      <c r="C264" s="26" t="s">
        <v>331</v>
      </c>
      <c r="D264" s="30" t="s">
        <v>12</v>
      </c>
      <c r="E264" s="30">
        <v>1</v>
      </c>
      <c r="F264" s="75">
        <v>2</v>
      </c>
      <c r="G264" s="129"/>
      <c r="H264" s="79"/>
      <c r="I264" s="24"/>
      <c r="J264" s="23"/>
      <c r="K264" s="23"/>
      <c r="L264" s="78" t="e">
        <f t="shared" si="81"/>
        <v>#DIV/0!</v>
      </c>
      <c r="M264" s="30"/>
      <c r="N264" s="77">
        <f t="shared" si="82"/>
        <v>0</v>
      </c>
      <c r="O264" s="77" t="e">
        <f t="shared" si="83"/>
        <v>#DIV/0!</v>
      </c>
      <c r="P264" s="69" t="e">
        <f t="shared" si="84"/>
        <v>#DIV/0!</v>
      </c>
      <c r="Q264" s="69" t="e">
        <f t="shared" si="85"/>
        <v>#DIV/0!</v>
      </c>
    </row>
    <row r="265" spans="1:17" s="68" customFormat="1" x14ac:dyDescent="0.25">
      <c r="A265" s="24">
        <f t="shared" si="86"/>
        <v>5</v>
      </c>
      <c r="B265" s="23" t="s">
        <v>729</v>
      </c>
      <c r="C265" s="26" t="s">
        <v>332</v>
      </c>
      <c r="D265" s="30" t="s">
        <v>12</v>
      </c>
      <c r="E265" s="30">
        <v>1</v>
      </c>
      <c r="F265" s="75">
        <v>1</v>
      </c>
      <c r="G265" s="129"/>
      <c r="H265" s="79"/>
      <c r="I265" s="24"/>
      <c r="J265" s="23"/>
      <c r="K265" s="23"/>
      <c r="L265" s="78" t="e">
        <f t="shared" si="81"/>
        <v>#DIV/0!</v>
      </c>
      <c r="M265" s="30"/>
      <c r="N265" s="77">
        <f t="shared" si="82"/>
        <v>0</v>
      </c>
      <c r="O265" s="77" t="e">
        <f t="shared" si="83"/>
        <v>#DIV/0!</v>
      </c>
      <c r="P265" s="69" t="e">
        <f t="shared" si="84"/>
        <v>#DIV/0!</v>
      </c>
      <c r="Q265" s="69" t="e">
        <f t="shared" si="85"/>
        <v>#DIV/0!</v>
      </c>
    </row>
    <row r="266" spans="1:17" s="68" customFormat="1" x14ac:dyDescent="0.25">
      <c r="A266" s="24">
        <f t="shared" si="86"/>
        <v>6</v>
      </c>
      <c r="B266" s="23" t="s">
        <v>915</v>
      </c>
      <c r="C266" s="26" t="s">
        <v>858</v>
      </c>
      <c r="D266" s="30" t="s">
        <v>12</v>
      </c>
      <c r="E266" s="30">
        <v>1</v>
      </c>
      <c r="F266" s="75">
        <v>1</v>
      </c>
      <c r="G266" s="23"/>
      <c r="H266" s="143"/>
      <c r="I266" s="24"/>
      <c r="J266" s="23"/>
      <c r="K266" s="23"/>
      <c r="L266" s="78" t="e">
        <f t="shared" si="81"/>
        <v>#DIV/0!</v>
      </c>
      <c r="M266" s="30"/>
      <c r="N266" s="77">
        <f t="shared" si="82"/>
        <v>0</v>
      </c>
      <c r="O266" s="77" t="e">
        <f t="shared" si="83"/>
        <v>#DIV/0!</v>
      </c>
      <c r="P266" s="69" t="e">
        <f t="shared" si="84"/>
        <v>#DIV/0!</v>
      </c>
      <c r="Q266" s="69" t="e">
        <f t="shared" si="85"/>
        <v>#DIV/0!</v>
      </c>
    </row>
    <row r="267" spans="1:17" s="68" customFormat="1" x14ac:dyDescent="0.25">
      <c r="A267" s="24">
        <f t="shared" si="86"/>
        <v>7</v>
      </c>
      <c r="B267" s="23" t="s">
        <v>916</v>
      </c>
      <c r="C267" s="26" t="s">
        <v>859</v>
      </c>
      <c r="D267" s="30" t="s">
        <v>12</v>
      </c>
      <c r="E267" s="30">
        <v>1</v>
      </c>
      <c r="F267" s="75">
        <v>1</v>
      </c>
      <c r="G267" s="23"/>
      <c r="H267" s="143"/>
      <c r="I267" s="24"/>
      <c r="J267" s="23"/>
      <c r="K267" s="23"/>
      <c r="L267" s="78" t="e">
        <f t="shared" si="81"/>
        <v>#DIV/0!</v>
      </c>
      <c r="M267" s="30"/>
      <c r="N267" s="77">
        <f t="shared" si="82"/>
        <v>0</v>
      </c>
      <c r="O267" s="77" t="e">
        <f t="shared" si="83"/>
        <v>#DIV/0!</v>
      </c>
      <c r="P267" s="69" t="e">
        <f t="shared" si="84"/>
        <v>#DIV/0!</v>
      </c>
      <c r="Q267" s="69" t="e">
        <f t="shared" si="85"/>
        <v>#DIV/0!</v>
      </c>
    </row>
    <row r="268" spans="1:17" s="68" customFormat="1" x14ac:dyDescent="0.25">
      <c r="A268" s="24">
        <f t="shared" si="86"/>
        <v>8</v>
      </c>
      <c r="B268" s="23" t="s">
        <v>1122</v>
      </c>
      <c r="C268" s="26" t="s">
        <v>1101</v>
      </c>
      <c r="D268" s="30" t="s">
        <v>12</v>
      </c>
      <c r="E268" s="30">
        <v>1</v>
      </c>
      <c r="F268" s="75">
        <v>1</v>
      </c>
      <c r="G268" s="23"/>
      <c r="H268" s="143"/>
      <c r="I268" s="24"/>
      <c r="J268" s="23"/>
      <c r="K268" s="31"/>
      <c r="L268" s="78" t="e">
        <f t="shared" ref="L268:L269" si="87">(K268/J268)</f>
        <v>#DIV/0!</v>
      </c>
      <c r="M268" s="30"/>
      <c r="N268" s="77">
        <f t="shared" ref="N268:N269" si="88">K268*(1+M268/100)</f>
        <v>0</v>
      </c>
      <c r="O268" s="77" t="e">
        <f t="shared" ref="O268:O269" si="89">(N268/J268)</f>
        <v>#DIV/0!</v>
      </c>
      <c r="P268" s="69" t="e">
        <f t="shared" si="84"/>
        <v>#DIV/0!</v>
      </c>
      <c r="Q268" s="69" t="e">
        <f t="shared" si="85"/>
        <v>#DIV/0!</v>
      </c>
    </row>
    <row r="269" spans="1:17" s="68" customFormat="1" x14ac:dyDescent="0.25">
      <c r="A269" s="24">
        <f t="shared" si="86"/>
        <v>9</v>
      </c>
      <c r="B269" s="23" t="s">
        <v>1122</v>
      </c>
      <c r="C269" s="26" t="s">
        <v>1102</v>
      </c>
      <c r="D269" s="30" t="s">
        <v>12</v>
      </c>
      <c r="E269" s="30">
        <v>1</v>
      </c>
      <c r="F269" s="75">
        <v>1</v>
      </c>
      <c r="G269" s="23"/>
      <c r="H269" s="143"/>
      <c r="I269" s="24"/>
      <c r="J269" s="23"/>
      <c r="K269" s="31"/>
      <c r="L269" s="78" t="e">
        <f t="shared" si="87"/>
        <v>#DIV/0!</v>
      </c>
      <c r="M269" s="30"/>
      <c r="N269" s="77">
        <f t="shared" si="88"/>
        <v>0</v>
      </c>
      <c r="O269" s="77" t="e">
        <f t="shared" si="89"/>
        <v>#DIV/0!</v>
      </c>
      <c r="P269" s="69" t="e">
        <f t="shared" si="84"/>
        <v>#DIV/0!</v>
      </c>
      <c r="Q269" s="69" t="e">
        <f t="shared" si="85"/>
        <v>#DIV/0!</v>
      </c>
    </row>
    <row r="270" spans="1:17" s="68" customFormat="1" x14ac:dyDescent="0.25">
      <c r="A270" s="24">
        <f t="shared" si="86"/>
        <v>10</v>
      </c>
      <c r="B270" s="23" t="s">
        <v>917</v>
      </c>
      <c r="C270" s="26" t="s">
        <v>860</v>
      </c>
      <c r="D270" s="30" t="s">
        <v>200</v>
      </c>
      <c r="E270" s="30">
        <v>10</v>
      </c>
      <c r="F270" s="75">
        <v>1</v>
      </c>
      <c r="G270" s="23"/>
      <c r="H270" s="143"/>
      <c r="I270" s="24"/>
      <c r="J270" s="23"/>
      <c r="K270" s="23"/>
      <c r="L270" s="78" t="e">
        <f t="shared" si="81"/>
        <v>#DIV/0!</v>
      </c>
      <c r="M270" s="30"/>
      <c r="N270" s="77">
        <f t="shared" si="82"/>
        <v>0</v>
      </c>
      <c r="O270" s="77" t="e">
        <f t="shared" si="83"/>
        <v>#DIV/0!</v>
      </c>
      <c r="P270" s="69" t="e">
        <f t="shared" si="84"/>
        <v>#DIV/0!</v>
      </c>
      <c r="Q270" s="69" t="e">
        <f t="shared" si="85"/>
        <v>#DIV/0!</v>
      </c>
    </row>
    <row r="271" spans="1:17" s="68" customFormat="1" x14ac:dyDescent="0.25">
      <c r="A271" s="24">
        <f t="shared" si="86"/>
        <v>11</v>
      </c>
      <c r="B271" s="23" t="s">
        <v>918</v>
      </c>
      <c r="C271" s="26" t="s">
        <v>861</v>
      </c>
      <c r="D271" s="30" t="s">
        <v>200</v>
      </c>
      <c r="E271" s="30">
        <v>10</v>
      </c>
      <c r="F271" s="75">
        <v>1</v>
      </c>
      <c r="G271" s="23"/>
      <c r="H271" s="143"/>
      <c r="I271" s="24"/>
      <c r="J271" s="23"/>
      <c r="K271" s="23"/>
      <c r="L271" s="78" t="e">
        <f t="shared" si="81"/>
        <v>#DIV/0!</v>
      </c>
      <c r="M271" s="30"/>
      <c r="N271" s="77">
        <f t="shared" si="82"/>
        <v>0</v>
      </c>
      <c r="O271" s="77" t="e">
        <f t="shared" si="83"/>
        <v>#DIV/0!</v>
      </c>
      <c r="P271" s="69" t="e">
        <f t="shared" si="84"/>
        <v>#DIV/0!</v>
      </c>
      <c r="Q271" s="69" t="e">
        <f t="shared" si="85"/>
        <v>#DIV/0!</v>
      </c>
    </row>
    <row r="272" spans="1:17" s="68" customFormat="1" x14ac:dyDescent="0.25">
      <c r="A272" s="24">
        <f t="shared" si="86"/>
        <v>12</v>
      </c>
      <c r="B272" s="23" t="s">
        <v>919</v>
      </c>
      <c r="C272" s="26" t="s">
        <v>862</v>
      </c>
      <c r="D272" s="30" t="s">
        <v>12</v>
      </c>
      <c r="E272" s="30">
        <v>1</v>
      </c>
      <c r="F272" s="75">
        <v>1</v>
      </c>
      <c r="G272" s="23"/>
      <c r="H272" s="143"/>
      <c r="I272" s="24"/>
      <c r="J272" s="23"/>
      <c r="K272" s="23"/>
      <c r="L272" s="78" t="e">
        <f t="shared" si="81"/>
        <v>#DIV/0!</v>
      </c>
      <c r="M272" s="30"/>
      <c r="N272" s="77">
        <f t="shared" si="82"/>
        <v>0</v>
      </c>
      <c r="O272" s="77" t="e">
        <f t="shared" si="83"/>
        <v>#DIV/0!</v>
      </c>
      <c r="P272" s="69" t="e">
        <f t="shared" si="84"/>
        <v>#DIV/0!</v>
      </c>
      <c r="Q272" s="69" t="e">
        <f t="shared" si="85"/>
        <v>#DIV/0!</v>
      </c>
    </row>
    <row r="273" spans="1:17" s="68" customFormat="1" x14ac:dyDescent="0.25">
      <c r="A273" s="24">
        <f t="shared" si="86"/>
        <v>13</v>
      </c>
      <c r="B273" s="23" t="s">
        <v>920</v>
      </c>
      <c r="C273" s="26" t="s">
        <v>863</v>
      </c>
      <c r="D273" s="30" t="s">
        <v>12</v>
      </c>
      <c r="E273" s="30">
        <v>1</v>
      </c>
      <c r="F273" s="75">
        <v>1</v>
      </c>
      <c r="G273" s="23"/>
      <c r="H273" s="143"/>
      <c r="I273" s="24"/>
      <c r="J273" s="23"/>
      <c r="K273" s="23"/>
      <c r="L273" s="78" t="e">
        <f t="shared" si="81"/>
        <v>#DIV/0!</v>
      </c>
      <c r="M273" s="30"/>
      <c r="N273" s="77">
        <f t="shared" si="82"/>
        <v>0</v>
      </c>
      <c r="O273" s="77" t="e">
        <f t="shared" si="83"/>
        <v>#DIV/0!</v>
      </c>
      <c r="P273" s="69" t="e">
        <f t="shared" si="84"/>
        <v>#DIV/0!</v>
      </c>
      <c r="Q273" s="69" t="e">
        <f t="shared" si="85"/>
        <v>#DIV/0!</v>
      </c>
    </row>
    <row r="274" spans="1:17" s="68" customFormat="1" x14ac:dyDescent="0.25">
      <c r="A274" s="24">
        <f t="shared" si="86"/>
        <v>14</v>
      </c>
      <c r="B274" s="23" t="s">
        <v>730</v>
      </c>
      <c r="C274" s="26" t="s">
        <v>333</v>
      </c>
      <c r="D274" s="30" t="s">
        <v>12</v>
      </c>
      <c r="E274" s="30">
        <v>1</v>
      </c>
      <c r="F274" s="75">
        <v>20</v>
      </c>
      <c r="G274" s="129"/>
      <c r="H274" s="79"/>
      <c r="I274" s="24"/>
      <c r="J274" s="23"/>
      <c r="K274" s="23"/>
      <c r="L274" s="78" t="e">
        <f t="shared" si="81"/>
        <v>#DIV/0!</v>
      </c>
      <c r="M274" s="30"/>
      <c r="N274" s="77">
        <f t="shared" si="82"/>
        <v>0</v>
      </c>
      <c r="O274" s="77" t="e">
        <f t="shared" si="83"/>
        <v>#DIV/0!</v>
      </c>
      <c r="P274" s="69" t="e">
        <f t="shared" si="84"/>
        <v>#DIV/0!</v>
      </c>
      <c r="Q274" s="69" t="e">
        <f t="shared" si="85"/>
        <v>#DIV/0!</v>
      </c>
    </row>
    <row r="275" spans="1:17" s="68" customFormat="1" x14ac:dyDescent="0.25">
      <c r="A275" s="24">
        <f t="shared" si="86"/>
        <v>15</v>
      </c>
      <c r="B275" s="23" t="s">
        <v>731</v>
      </c>
      <c r="C275" s="26" t="s">
        <v>334</v>
      </c>
      <c r="D275" s="30" t="s">
        <v>12</v>
      </c>
      <c r="E275" s="30">
        <v>6</v>
      </c>
      <c r="F275" s="75">
        <v>6</v>
      </c>
      <c r="G275" s="129"/>
      <c r="H275" s="79"/>
      <c r="I275" s="24"/>
      <c r="J275" s="23"/>
      <c r="K275" s="23"/>
      <c r="L275" s="78" t="e">
        <f t="shared" si="81"/>
        <v>#DIV/0!</v>
      </c>
      <c r="M275" s="30"/>
      <c r="N275" s="77">
        <f t="shared" si="82"/>
        <v>0</v>
      </c>
      <c r="O275" s="77" t="e">
        <f t="shared" si="83"/>
        <v>#DIV/0!</v>
      </c>
      <c r="P275" s="69" t="e">
        <f t="shared" si="84"/>
        <v>#DIV/0!</v>
      </c>
      <c r="Q275" s="69" t="e">
        <f t="shared" si="85"/>
        <v>#DIV/0!</v>
      </c>
    </row>
    <row r="276" spans="1:17" s="68" customFormat="1" x14ac:dyDescent="0.25">
      <c r="A276" s="24">
        <f t="shared" si="86"/>
        <v>16</v>
      </c>
      <c r="B276" s="23" t="s">
        <v>732</v>
      </c>
      <c r="C276" s="26" t="s">
        <v>335</v>
      </c>
      <c r="D276" s="30" t="s">
        <v>12</v>
      </c>
      <c r="E276" s="30">
        <v>6</v>
      </c>
      <c r="F276" s="75">
        <v>6</v>
      </c>
      <c r="G276" s="129"/>
      <c r="H276" s="79"/>
      <c r="I276" s="24"/>
      <c r="J276" s="23"/>
      <c r="K276" s="23"/>
      <c r="L276" s="78" t="e">
        <f t="shared" si="81"/>
        <v>#DIV/0!</v>
      </c>
      <c r="M276" s="30"/>
      <c r="N276" s="77">
        <f t="shared" si="82"/>
        <v>0</v>
      </c>
      <c r="O276" s="77" t="e">
        <f t="shared" si="83"/>
        <v>#DIV/0!</v>
      </c>
      <c r="P276" s="69" t="e">
        <f t="shared" si="84"/>
        <v>#DIV/0!</v>
      </c>
      <c r="Q276" s="69" t="e">
        <f t="shared" si="85"/>
        <v>#DIV/0!</v>
      </c>
    </row>
    <row r="277" spans="1:17" s="68" customFormat="1" x14ac:dyDescent="0.25">
      <c r="A277" s="24">
        <f t="shared" si="86"/>
        <v>17</v>
      </c>
      <c r="B277" s="23" t="s">
        <v>733</v>
      </c>
      <c r="C277" s="26" t="s">
        <v>336</v>
      </c>
      <c r="D277" s="30" t="s">
        <v>12</v>
      </c>
      <c r="E277" s="30">
        <v>1</v>
      </c>
      <c r="F277" s="75">
        <v>36</v>
      </c>
      <c r="G277" s="129"/>
      <c r="H277" s="79"/>
      <c r="I277" s="24"/>
      <c r="J277" s="23"/>
      <c r="K277" s="23"/>
      <c r="L277" s="78" t="e">
        <f t="shared" si="81"/>
        <v>#DIV/0!</v>
      </c>
      <c r="M277" s="30"/>
      <c r="N277" s="77">
        <f t="shared" si="82"/>
        <v>0</v>
      </c>
      <c r="O277" s="77" t="e">
        <f t="shared" si="83"/>
        <v>#DIV/0!</v>
      </c>
      <c r="P277" s="69" t="e">
        <f t="shared" si="84"/>
        <v>#DIV/0!</v>
      </c>
      <c r="Q277" s="69" t="e">
        <f t="shared" si="85"/>
        <v>#DIV/0!</v>
      </c>
    </row>
    <row r="278" spans="1:17" x14ac:dyDescent="0.25">
      <c r="A278" s="24">
        <f t="shared" si="86"/>
        <v>18</v>
      </c>
      <c r="B278" s="25" t="s">
        <v>1084</v>
      </c>
      <c r="C278" s="26" t="s">
        <v>337</v>
      </c>
      <c r="D278" s="30" t="s">
        <v>12</v>
      </c>
      <c r="E278" s="30">
        <v>1</v>
      </c>
      <c r="F278" s="75">
        <v>2</v>
      </c>
      <c r="G278" s="129"/>
      <c r="H278" s="79"/>
      <c r="I278" s="24"/>
      <c r="J278" s="23"/>
      <c r="K278" s="23"/>
      <c r="L278" s="78" t="e">
        <f t="shared" si="81"/>
        <v>#DIV/0!</v>
      </c>
      <c r="M278" s="30"/>
      <c r="N278" s="77">
        <f t="shared" si="82"/>
        <v>0</v>
      </c>
      <c r="O278" s="77" t="e">
        <f t="shared" si="83"/>
        <v>#DIV/0!</v>
      </c>
      <c r="P278" s="69" t="e">
        <f t="shared" si="84"/>
        <v>#DIV/0!</v>
      </c>
      <c r="Q278" s="69" t="e">
        <f t="shared" si="85"/>
        <v>#DIV/0!</v>
      </c>
    </row>
    <row r="279" spans="1:17" x14ac:dyDescent="0.25">
      <c r="A279" s="24">
        <f t="shared" si="86"/>
        <v>19</v>
      </c>
      <c r="B279" s="23" t="s">
        <v>734</v>
      </c>
      <c r="C279" s="26" t="s">
        <v>338</v>
      </c>
      <c r="D279" s="30" t="s">
        <v>12</v>
      </c>
      <c r="E279" s="30">
        <v>1</v>
      </c>
      <c r="F279" s="75">
        <v>1</v>
      </c>
      <c r="G279" s="129"/>
      <c r="H279" s="79"/>
      <c r="I279" s="24"/>
      <c r="J279" s="23"/>
      <c r="K279" s="23"/>
      <c r="L279" s="78" t="e">
        <f t="shared" si="81"/>
        <v>#DIV/0!</v>
      </c>
      <c r="M279" s="30"/>
      <c r="N279" s="77">
        <f t="shared" si="82"/>
        <v>0</v>
      </c>
      <c r="O279" s="77" t="e">
        <f t="shared" si="83"/>
        <v>#DIV/0!</v>
      </c>
      <c r="P279" s="69" t="e">
        <f t="shared" si="84"/>
        <v>#DIV/0!</v>
      </c>
      <c r="Q279" s="69" t="e">
        <f t="shared" si="85"/>
        <v>#DIV/0!</v>
      </c>
    </row>
    <row r="280" spans="1:17" x14ac:dyDescent="0.25">
      <c r="A280" s="24">
        <f t="shared" si="86"/>
        <v>20</v>
      </c>
      <c r="B280" s="23" t="s">
        <v>735</v>
      </c>
      <c r="C280" s="26" t="s">
        <v>339</v>
      </c>
      <c r="D280" s="30" t="s">
        <v>12</v>
      </c>
      <c r="E280" s="30">
        <v>1</v>
      </c>
      <c r="F280" s="75">
        <v>5</v>
      </c>
      <c r="G280" s="129"/>
      <c r="H280" s="79"/>
      <c r="I280" s="24"/>
      <c r="J280" s="23"/>
      <c r="K280" s="23"/>
      <c r="L280" s="78" t="e">
        <f t="shared" si="81"/>
        <v>#DIV/0!</v>
      </c>
      <c r="M280" s="30"/>
      <c r="N280" s="77">
        <f t="shared" si="82"/>
        <v>0</v>
      </c>
      <c r="O280" s="77" t="e">
        <f t="shared" si="83"/>
        <v>#DIV/0!</v>
      </c>
      <c r="P280" s="69" t="e">
        <f t="shared" si="84"/>
        <v>#DIV/0!</v>
      </c>
      <c r="Q280" s="69" t="e">
        <f t="shared" si="85"/>
        <v>#DIV/0!</v>
      </c>
    </row>
    <row r="281" spans="1:17" x14ac:dyDescent="0.25">
      <c r="A281" s="24">
        <f t="shared" si="86"/>
        <v>21</v>
      </c>
      <c r="B281" s="23" t="s">
        <v>736</v>
      </c>
      <c r="C281" s="26" t="s">
        <v>340</v>
      </c>
      <c r="D281" s="30" t="s">
        <v>200</v>
      </c>
      <c r="E281" s="30">
        <v>2</v>
      </c>
      <c r="F281" s="75">
        <v>1</v>
      </c>
      <c r="G281" s="129"/>
      <c r="H281" s="79"/>
      <c r="I281" s="24"/>
      <c r="J281" s="23"/>
      <c r="K281" s="23"/>
      <c r="L281" s="78" t="e">
        <f t="shared" si="81"/>
        <v>#DIV/0!</v>
      </c>
      <c r="M281" s="30"/>
      <c r="N281" s="77">
        <f t="shared" si="82"/>
        <v>0</v>
      </c>
      <c r="O281" s="77" t="e">
        <f t="shared" si="83"/>
        <v>#DIV/0!</v>
      </c>
      <c r="P281" s="69" t="e">
        <f t="shared" si="84"/>
        <v>#DIV/0!</v>
      </c>
      <c r="Q281" s="69" t="e">
        <f t="shared" si="85"/>
        <v>#DIV/0!</v>
      </c>
    </row>
    <row r="282" spans="1:17" x14ac:dyDescent="0.25">
      <c r="A282" s="24">
        <f t="shared" si="86"/>
        <v>22</v>
      </c>
      <c r="B282" s="23" t="s">
        <v>738</v>
      </c>
      <c r="C282" s="26" t="s">
        <v>341</v>
      </c>
      <c r="D282" s="30" t="s">
        <v>12</v>
      </c>
      <c r="E282" s="30">
        <v>1</v>
      </c>
      <c r="F282" s="75">
        <v>1</v>
      </c>
      <c r="G282" s="129"/>
      <c r="H282" s="79"/>
      <c r="I282" s="24"/>
      <c r="J282" s="23"/>
      <c r="K282" s="23"/>
      <c r="L282" s="78" t="e">
        <f t="shared" si="81"/>
        <v>#DIV/0!</v>
      </c>
      <c r="M282" s="30"/>
      <c r="N282" s="77">
        <f t="shared" si="82"/>
        <v>0</v>
      </c>
      <c r="O282" s="77" t="e">
        <f t="shared" si="83"/>
        <v>#DIV/0!</v>
      </c>
      <c r="P282" s="69" t="e">
        <f t="shared" si="84"/>
        <v>#DIV/0!</v>
      </c>
      <c r="Q282" s="69" t="e">
        <f t="shared" si="85"/>
        <v>#DIV/0!</v>
      </c>
    </row>
    <row r="283" spans="1:17" x14ac:dyDescent="0.25">
      <c r="A283" s="24">
        <f t="shared" si="86"/>
        <v>23</v>
      </c>
      <c r="B283" s="23" t="s">
        <v>737</v>
      </c>
      <c r="C283" s="26" t="s">
        <v>342</v>
      </c>
      <c r="D283" s="30" t="s">
        <v>12</v>
      </c>
      <c r="E283" s="30">
        <v>1</v>
      </c>
      <c r="F283" s="75">
        <v>1</v>
      </c>
      <c r="G283" s="129"/>
      <c r="H283" s="79"/>
      <c r="I283" s="24"/>
      <c r="J283" s="23"/>
      <c r="K283" s="23"/>
      <c r="L283" s="78" t="e">
        <f t="shared" si="81"/>
        <v>#DIV/0!</v>
      </c>
      <c r="M283" s="30"/>
      <c r="N283" s="77">
        <f t="shared" si="82"/>
        <v>0</v>
      </c>
      <c r="O283" s="77" t="e">
        <f t="shared" si="83"/>
        <v>#DIV/0!</v>
      </c>
      <c r="P283" s="69" t="e">
        <f t="shared" si="84"/>
        <v>#DIV/0!</v>
      </c>
      <c r="Q283" s="69" t="e">
        <f t="shared" si="85"/>
        <v>#DIV/0!</v>
      </c>
    </row>
    <row r="284" spans="1:17" x14ac:dyDescent="0.25">
      <c r="A284" s="24">
        <f t="shared" si="86"/>
        <v>24</v>
      </c>
      <c r="B284" s="23" t="s">
        <v>739</v>
      </c>
      <c r="C284" s="26" t="s">
        <v>343</v>
      </c>
      <c r="D284" s="30" t="s">
        <v>12</v>
      </c>
      <c r="E284" s="30">
        <v>1</v>
      </c>
      <c r="F284" s="75">
        <v>8</v>
      </c>
      <c r="G284" s="129"/>
      <c r="H284" s="79"/>
      <c r="I284" s="24"/>
      <c r="J284" s="23"/>
      <c r="K284" s="23"/>
      <c r="L284" s="78" t="e">
        <f t="shared" si="81"/>
        <v>#DIV/0!</v>
      </c>
      <c r="M284" s="30"/>
      <c r="N284" s="77">
        <f t="shared" si="82"/>
        <v>0</v>
      </c>
      <c r="O284" s="77" t="e">
        <f t="shared" si="83"/>
        <v>#DIV/0!</v>
      </c>
      <c r="P284" s="69" t="e">
        <f t="shared" si="84"/>
        <v>#DIV/0!</v>
      </c>
      <c r="Q284" s="69" t="e">
        <f t="shared" si="85"/>
        <v>#DIV/0!</v>
      </c>
    </row>
    <row r="285" spans="1:17" x14ac:dyDescent="0.25">
      <c r="A285" s="24">
        <f t="shared" si="86"/>
        <v>25</v>
      </c>
      <c r="B285" s="25" t="s">
        <v>1047</v>
      </c>
      <c r="C285" s="26" t="s">
        <v>344</v>
      </c>
      <c r="D285" s="30" t="s">
        <v>12</v>
      </c>
      <c r="E285" s="30" t="s">
        <v>345</v>
      </c>
      <c r="F285" s="75">
        <v>7</v>
      </c>
      <c r="G285" s="129"/>
      <c r="H285" s="79"/>
      <c r="I285" s="24"/>
      <c r="J285" s="23"/>
      <c r="K285" s="23"/>
      <c r="L285" s="78" t="e">
        <f t="shared" si="81"/>
        <v>#DIV/0!</v>
      </c>
      <c r="M285" s="30"/>
      <c r="N285" s="77">
        <f t="shared" si="82"/>
        <v>0</v>
      </c>
      <c r="O285" s="77" t="e">
        <f t="shared" si="83"/>
        <v>#DIV/0!</v>
      </c>
      <c r="P285" s="69" t="e">
        <f t="shared" si="84"/>
        <v>#DIV/0!</v>
      </c>
      <c r="Q285" s="69" t="e">
        <f t="shared" si="85"/>
        <v>#DIV/0!</v>
      </c>
    </row>
    <row r="286" spans="1:17" x14ac:dyDescent="0.25">
      <c r="A286" s="24">
        <f t="shared" si="86"/>
        <v>26</v>
      </c>
      <c r="B286" s="23" t="s">
        <v>740</v>
      </c>
      <c r="C286" s="26" t="s">
        <v>346</v>
      </c>
      <c r="D286" s="30" t="s">
        <v>12</v>
      </c>
      <c r="E286" s="30">
        <v>1</v>
      </c>
      <c r="F286" s="75">
        <v>10</v>
      </c>
      <c r="G286" s="129"/>
      <c r="H286" s="79"/>
      <c r="I286" s="24"/>
      <c r="J286" s="23"/>
      <c r="K286" s="23"/>
      <c r="L286" s="78" t="e">
        <f t="shared" si="81"/>
        <v>#DIV/0!</v>
      </c>
      <c r="M286" s="30"/>
      <c r="N286" s="77">
        <f t="shared" si="82"/>
        <v>0</v>
      </c>
      <c r="O286" s="77" t="e">
        <f t="shared" si="83"/>
        <v>#DIV/0!</v>
      </c>
      <c r="P286" s="69" t="e">
        <f t="shared" si="84"/>
        <v>#DIV/0!</v>
      </c>
      <c r="Q286" s="69" t="e">
        <f t="shared" si="85"/>
        <v>#DIV/0!</v>
      </c>
    </row>
    <row r="287" spans="1:17" x14ac:dyDescent="0.25">
      <c r="A287" s="24">
        <f t="shared" si="86"/>
        <v>27</v>
      </c>
      <c r="B287" s="23" t="s">
        <v>741</v>
      </c>
      <c r="C287" s="26" t="s">
        <v>347</v>
      </c>
      <c r="D287" s="30" t="s">
        <v>348</v>
      </c>
      <c r="E287" s="30" t="s">
        <v>349</v>
      </c>
      <c r="F287" s="75">
        <v>25</v>
      </c>
      <c r="G287" s="79"/>
      <c r="H287" s="79"/>
      <c r="I287" s="24"/>
      <c r="J287" s="23"/>
      <c r="K287" s="23"/>
      <c r="L287" s="78" t="e">
        <f t="shared" si="81"/>
        <v>#DIV/0!</v>
      </c>
      <c r="M287" s="30"/>
      <c r="N287" s="77">
        <f t="shared" si="82"/>
        <v>0</v>
      </c>
      <c r="O287" s="77" t="e">
        <f t="shared" si="83"/>
        <v>#DIV/0!</v>
      </c>
      <c r="P287" s="69" t="e">
        <f t="shared" si="84"/>
        <v>#DIV/0!</v>
      </c>
      <c r="Q287" s="69" t="e">
        <f t="shared" si="85"/>
        <v>#DIV/0!</v>
      </c>
    </row>
    <row r="288" spans="1:17" x14ac:dyDescent="0.25">
      <c r="A288" s="24">
        <f t="shared" si="86"/>
        <v>28</v>
      </c>
      <c r="B288" s="23" t="s">
        <v>742</v>
      </c>
      <c r="C288" s="26" t="s">
        <v>350</v>
      </c>
      <c r="D288" s="30" t="s">
        <v>348</v>
      </c>
      <c r="E288" s="30" t="s">
        <v>351</v>
      </c>
      <c r="F288" s="75">
        <v>500</v>
      </c>
      <c r="G288" s="129"/>
      <c r="H288" s="79"/>
      <c r="I288" s="24"/>
      <c r="J288" s="23"/>
      <c r="K288" s="23"/>
      <c r="L288" s="78" t="e">
        <f t="shared" si="81"/>
        <v>#DIV/0!</v>
      </c>
      <c r="M288" s="30"/>
      <c r="N288" s="77">
        <f t="shared" si="82"/>
        <v>0</v>
      </c>
      <c r="O288" s="77" t="e">
        <f t="shared" si="83"/>
        <v>#DIV/0!</v>
      </c>
      <c r="P288" s="69" t="e">
        <f t="shared" si="84"/>
        <v>#DIV/0!</v>
      </c>
      <c r="Q288" s="69" t="e">
        <f t="shared" si="85"/>
        <v>#DIV/0!</v>
      </c>
    </row>
    <row r="289" spans="1:17" x14ac:dyDescent="0.25">
      <c r="A289" s="24">
        <f t="shared" si="86"/>
        <v>29</v>
      </c>
      <c r="B289" s="23" t="s">
        <v>743</v>
      </c>
      <c r="C289" s="26" t="s">
        <v>352</v>
      </c>
      <c r="D289" s="30" t="s">
        <v>348</v>
      </c>
      <c r="E289" s="30" t="s">
        <v>353</v>
      </c>
      <c r="F289" s="75">
        <v>100</v>
      </c>
      <c r="G289" s="79"/>
      <c r="H289" s="79"/>
      <c r="I289" s="24"/>
      <c r="J289" s="23"/>
      <c r="K289" s="23"/>
      <c r="L289" s="78" t="e">
        <f t="shared" si="81"/>
        <v>#DIV/0!</v>
      </c>
      <c r="M289" s="30"/>
      <c r="N289" s="77">
        <f t="shared" si="82"/>
        <v>0</v>
      </c>
      <c r="O289" s="77" t="e">
        <f t="shared" si="83"/>
        <v>#DIV/0!</v>
      </c>
      <c r="P289" s="69" t="e">
        <f t="shared" si="84"/>
        <v>#DIV/0!</v>
      </c>
      <c r="Q289" s="69" t="e">
        <f t="shared" si="85"/>
        <v>#DIV/0!</v>
      </c>
    </row>
    <row r="290" spans="1:17" x14ac:dyDescent="0.25">
      <c r="A290" s="24">
        <f t="shared" si="86"/>
        <v>30</v>
      </c>
      <c r="B290" s="23" t="s">
        <v>744</v>
      </c>
      <c r="C290" s="26" t="s">
        <v>354</v>
      </c>
      <c r="D290" s="30" t="s">
        <v>192</v>
      </c>
      <c r="E290" s="30" t="s">
        <v>355</v>
      </c>
      <c r="F290" s="75">
        <v>1</v>
      </c>
      <c r="G290" s="129"/>
      <c r="H290" s="79"/>
      <c r="I290" s="24"/>
      <c r="J290" s="23"/>
      <c r="K290" s="23"/>
      <c r="L290" s="78" t="e">
        <f t="shared" si="81"/>
        <v>#DIV/0!</v>
      </c>
      <c r="M290" s="30"/>
      <c r="N290" s="77">
        <f t="shared" si="82"/>
        <v>0</v>
      </c>
      <c r="O290" s="77" t="e">
        <f t="shared" si="83"/>
        <v>#DIV/0!</v>
      </c>
      <c r="P290" s="69" t="e">
        <f t="shared" si="84"/>
        <v>#DIV/0!</v>
      </c>
      <c r="Q290" s="69" t="e">
        <f t="shared" si="85"/>
        <v>#DIV/0!</v>
      </c>
    </row>
    <row r="291" spans="1:17" s="14" customFormat="1" ht="16.5" x14ac:dyDescent="0.3">
      <c r="A291" s="90"/>
      <c r="B291" s="91"/>
      <c r="C291" s="91"/>
      <c r="D291" s="91"/>
      <c r="E291" s="91"/>
      <c r="F291" s="91"/>
      <c r="G291" s="91"/>
      <c r="H291" s="91"/>
      <c r="I291" s="91"/>
      <c r="J291" s="91"/>
      <c r="K291" s="91"/>
      <c r="L291" s="91"/>
      <c r="M291" s="91"/>
      <c r="N291" s="91"/>
      <c r="O291" s="92" t="s">
        <v>1155</v>
      </c>
      <c r="P291" s="93" t="e">
        <f>SUM(P261:P290)</f>
        <v>#DIV/0!</v>
      </c>
      <c r="Q291" s="93" t="e">
        <f>SUM(Q261:Q290)</f>
        <v>#DIV/0!</v>
      </c>
    </row>
    <row r="292" spans="1:17" s="142" customFormat="1" ht="27.6" customHeight="1" x14ac:dyDescent="0.25">
      <c r="A292" s="94"/>
      <c r="B292" s="94"/>
      <c r="C292" s="288" t="s">
        <v>1156</v>
      </c>
      <c r="D292" s="288"/>
      <c r="E292" s="288"/>
      <c r="F292" s="149"/>
      <c r="G292" s="149"/>
      <c r="H292" s="150"/>
      <c r="I292" s="99"/>
      <c r="J292" s="104"/>
      <c r="K292" s="104"/>
      <c r="L292" s="110"/>
      <c r="M292" s="114"/>
      <c r="N292" s="107"/>
      <c r="O292" s="110"/>
      <c r="P292" s="107"/>
      <c r="Q292" s="108"/>
    </row>
    <row r="293" spans="1:17" s="68" customFormat="1" x14ac:dyDescent="0.25">
      <c r="A293" s="24">
        <v>1</v>
      </c>
      <c r="B293" s="23" t="s">
        <v>761</v>
      </c>
      <c r="C293" s="26" t="s">
        <v>356</v>
      </c>
      <c r="D293" s="30" t="s">
        <v>12</v>
      </c>
      <c r="E293" s="30" t="s">
        <v>14</v>
      </c>
      <c r="F293" s="75">
        <v>2750</v>
      </c>
      <c r="G293" s="129"/>
      <c r="H293" s="79"/>
      <c r="I293" s="24"/>
      <c r="J293" s="23"/>
      <c r="K293" s="23"/>
      <c r="L293" s="77" t="e">
        <f t="shared" ref="L293:L312" si="90">(K293/J293)</f>
        <v>#DIV/0!</v>
      </c>
      <c r="M293" s="30"/>
      <c r="N293" s="77">
        <f t="shared" ref="N293:N312" si="91">K293*(1+M293/100)</f>
        <v>0</v>
      </c>
      <c r="O293" s="77" t="e">
        <f t="shared" ref="O293:O312" si="92">(N293/J293)</f>
        <v>#DIV/0!</v>
      </c>
      <c r="P293" s="69" t="e">
        <f t="shared" ref="P293:P313" si="93">F293*L293</f>
        <v>#DIV/0!</v>
      </c>
      <c r="Q293" s="69" t="e">
        <f t="shared" ref="Q293:Q313" si="94">F293*O293</f>
        <v>#DIV/0!</v>
      </c>
    </row>
    <row r="294" spans="1:17" ht="26.25" x14ac:dyDescent="0.25">
      <c r="A294" s="24">
        <f t="shared" ref="A294:A313" si="95">+A293+1</f>
        <v>2</v>
      </c>
      <c r="B294" s="23" t="s">
        <v>760</v>
      </c>
      <c r="C294" s="26" t="s">
        <v>357</v>
      </c>
      <c r="D294" s="30" t="s">
        <v>13</v>
      </c>
      <c r="E294" s="30">
        <v>1</v>
      </c>
      <c r="F294" s="75">
        <v>75</v>
      </c>
      <c r="G294" s="129"/>
      <c r="H294" s="79"/>
      <c r="I294" s="127"/>
      <c r="J294" s="23"/>
      <c r="K294" s="23"/>
      <c r="L294" s="77" t="e">
        <f t="shared" si="90"/>
        <v>#DIV/0!</v>
      </c>
      <c r="M294" s="30"/>
      <c r="N294" s="77">
        <f t="shared" si="91"/>
        <v>0</v>
      </c>
      <c r="O294" s="77" t="e">
        <f t="shared" si="92"/>
        <v>#DIV/0!</v>
      </c>
      <c r="P294" s="69" t="e">
        <f t="shared" si="93"/>
        <v>#DIV/0!</v>
      </c>
      <c r="Q294" s="69" t="e">
        <f t="shared" si="94"/>
        <v>#DIV/0!</v>
      </c>
    </row>
    <row r="295" spans="1:17" s="256" customFormat="1" ht="26.25" x14ac:dyDescent="0.25">
      <c r="A295" s="238" t="s">
        <v>1272</v>
      </c>
      <c r="B295" s="242" t="s">
        <v>759</v>
      </c>
      <c r="C295" s="239" t="s">
        <v>1275</v>
      </c>
      <c r="D295" s="240" t="s">
        <v>1274</v>
      </c>
      <c r="E295" s="240">
        <v>1</v>
      </c>
      <c r="F295" s="237">
        <v>19</v>
      </c>
      <c r="G295" s="255"/>
      <c r="H295" s="241"/>
      <c r="I295" s="257"/>
      <c r="J295" s="242"/>
      <c r="K295" s="242"/>
      <c r="L295" s="243" t="e">
        <f t="shared" si="90"/>
        <v>#DIV/0!</v>
      </c>
      <c r="M295" s="240"/>
      <c r="N295" s="243">
        <f t="shared" si="91"/>
        <v>0</v>
      </c>
      <c r="O295" s="243" t="e">
        <f t="shared" si="92"/>
        <v>#DIV/0!</v>
      </c>
      <c r="P295" s="244" t="e">
        <f t="shared" si="93"/>
        <v>#DIV/0!</v>
      </c>
      <c r="Q295" s="244" t="e">
        <f t="shared" si="94"/>
        <v>#DIV/0!</v>
      </c>
    </row>
    <row r="296" spans="1:17" s="256" customFormat="1" ht="26.25" x14ac:dyDescent="0.25">
      <c r="A296" s="238" t="s">
        <v>1273</v>
      </c>
      <c r="B296" s="242"/>
      <c r="C296" s="239" t="s">
        <v>1276</v>
      </c>
      <c r="D296" s="240" t="s">
        <v>1274</v>
      </c>
      <c r="E296" s="240">
        <v>1</v>
      </c>
      <c r="F296" s="237">
        <v>19</v>
      </c>
      <c r="G296" s="255"/>
      <c r="H296" s="241"/>
      <c r="I296" s="257"/>
      <c r="J296" s="242"/>
      <c r="K296" s="242"/>
      <c r="L296" s="243" t="e">
        <f t="shared" ref="L296" si="96">(K296/J296)</f>
        <v>#DIV/0!</v>
      </c>
      <c r="M296" s="240"/>
      <c r="N296" s="243">
        <f t="shared" ref="N296" si="97">K296*(1+M296/100)</f>
        <v>0</v>
      </c>
      <c r="O296" s="243" t="e">
        <f t="shared" ref="O296" si="98">(N296/J296)</f>
        <v>#DIV/0!</v>
      </c>
      <c r="P296" s="244" t="e">
        <f t="shared" ref="P296" si="99">F296*L296</f>
        <v>#DIV/0!</v>
      </c>
      <c r="Q296" s="244" t="e">
        <f t="shared" ref="Q296" si="100">F296*O296</f>
        <v>#DIV/0!</v>
      </c>
    </row>
    <row r="297" spans="1:17" x14ac:dyDescent="0.25">
      <c r="A297" s="24">
        <v>4</v>
      </c>
      <c r="B297" s="25" t="s">
        <v>1085</v>
      </c>
      <c r="C297" s="26" t="s">
        <v>931</v>
      </c>
      <c r="D297" s="30" t="s">
        <v>200</v>
      </c>
      <c r="E297" s="30">
        <v>10</v>
      </c>
      <c r="F297" s="75">
        <v>4</v>
      </c>
      <c r="G297" s="129"/>
      <c r="H297" s="79"/>
      <c r="I297" s="24"/>
      <c r="J297" s="23"/>
      <c r="K297" s="23"/>
      <c r="L297" s="77" t="e">
        <f t="shared" si="90"/>
        <v>#DIV/0!</v>
      </c>
      <c r="M297" s="30"/>
      <c r="N297" s="77">
        <f t="shared" si="91"/>
        <v>0</v>
      </c>
      <c r="O297" s="77" t="e">
        <f t="shared" si="92"/>
        <v>#DIV/0!</v>
      </c>
      <c r="P297" s="69" t="e">
        <f t="shared" si="93"/>
        <v>#DIV/0!</v>
      </c>
      <c r="Q297" s="69" t="e">
        <f t="shared" si="94"/>
        <v>#DIV/0!</v>
      </c>
    </row>
    <row r="298" spans="1:17" x14ac:dyDescent="0.25">
      <c r="A298" s="24">
        <f t="shared" si="95"/>
        <v>5</v>
      </c>
      <c r="B298" s="25" t="s">
        <v>1086</v>
      </c>
      <c r="C298" s="26" t="s">
        <v>932</v>
      </c>
      <c r="D298" s="30" t="s">
        <v>200</v>
      </c>
      <c r="E298" s="30">
        <v>10</v>
      </c>
      <c r="F298" s="75">
        <v>2</v>
      </c>
      <c r="G298" s="129"/>
      <c r="H298" s="79"/>
      <c r="I298" s="24"/>
      <c r="J298" s="23"/>
      <c r="K298" s="23"/>
      <c r="L298" s="77" t="e">
        <f t="shared" si="90"/>
        <v>#DIV/0!</v>
      </c>
      <c r="M298" s="30"/>
      <c r="N298" s="77">
        <f t="shared" si="91"/>
        <v>0</v>
      </c>
      <c r="O298" s="77" t="e">
        <f t="shared" si="92"/>
        <v>#DIV/0!</v>
      </c>
      <c r="P298" s="69" t="e">
        <f t="shared" si="93"/>
        <v>#DIV/0!</v>
      </c>
      <c r="Q298" s="69" t="e">
        <f t="shared" si="94"/>
        <v>#DIV/0!</v>
      </c>
    </row>
    <row r="299" spans="1:17" x14ac:dyDescent="0.25">
      <c r="A299" s="24">
        <f t="shared" si="95"/>
        <v>6</v>
      </c>
      <c r="B299" s="25" t="s">
        <v>1042</v>
      </c>
      <c r="C299" s="26" t="s">
        <v>933</v>
      </c>
      <c r="D299" s="30" t="s">
        <v>200</v>
      </c>
      <c r="E299" s="30">
        <v>10</v>
      </c>
      <c r="F299" s="75">
        <v>3</v>
      </c>
      <c r="G299" s="129"/>
      <c r="H299" s="79"/>
      <c r="I299" s="24"/>
      <c r="J299" s="23"/>
      <c r="K299" s="23"/>
      <c r="L299" s="77" t="e">
        <f t="shared" si="90"/>
        <v>#DIV/0!</v>
      </c>
      <c r="M299" s="30"/>
      <c r="N299" s="77">
        <f t="shared" si="91"/>
        <v>0</v>
      </c>
      <c r="O299" s="77" t="e">
        <f t="shared" si="92"/>
        <v>#DIV/0!</v>
      </c>
      <c r="P299" s="69" t="e">
        <f t="shared" si="93"/>
        <v>#DIV/0!</v>
      </c>
      <c r="Q299" s="69" t="e">
        <f t="shared" si="94"/>
        <v>#DIV/0!</v>
      </c>
    </row>
    <row r="300" spans="1:17" ht="39" x14ac:dyDescent="0.25">
      <c r="A300" s="24">
        <f t="shared" si="95"/>
        <v>7</v>
      </c>
      <c r="B300" s="23" t="s">
        <v>758</v>
      </c>
      <c r="C300" s="26" t="s">
        <v>358</v>
      </c>
      <c r="D300" s="30" t="s">
        <v>13</v>
      </c>
      <c r="E300" s="30">
        <v>1</v>
      </c>
      <c r="F300" s="75">
        <v>11</v>
      </c>
      <c r="G300" s="129"/>
      <c r="H300" s="30"/>
      <c r="I300" s="24"/>
      <c r="J300" s="23"/>
      <c r="K300" s="23"/>
      <c r="L300" s="77" t="e">
        <f t="shared" si="90"/>
        <v>#DIV/0!</v>
      </c>
      <c r="M300" s="30"/>
      <c r="N300" s="77">
        <f t="shared" si="91"/>
        <v>0</v>
      </c>
      <c r="O300" s="77" t="e">
        <f t="shared" si="92"/>
        <v>#DIV/0!</v>
      </c>
      <c r="P300" s="69" t="e">
        <f t="shared" si="93"/>
        <v>#DIV/0!</v>
      </c>
      <c r="Q300" s="69" t="e">
        <f t="shared" si="94"/>
        <v>#DIV/0!</v>
      </c>
    </row>
    <row r="301" spans="1:17" x14ac:dyDescent="0.25">
      <c r="A301" s="24">
        <f t="shared" si="95"/>
        <v>8</v>
      </c>
      <c r="B301" s="23" t="s">
        <v>756</v>
      </c>
      <c r="C301" s="26" t="s">
        <v>359</v>
      </c>
      <c r="D301" s="30" t="s">
        <v>200</v>
      </c>
      <c r="E301" s="30">
        <v>10</v>
      </c>
      <c r="F301" s="75">
        <v>1</v>
      </c>
      <c r="G301" s="129"/>
      <c r="H301" s="79"/>
      <c r="I301" s="24"/>
      <c r="J301" s="23"/>
      <c r="K301" s="23"/>
      <c r="L301" s="77" t="e">
        <f t="shared" si="90"/>
        <v>#DIV/0!</v>
      </c>
      <c r="M301" s="30"/>
      <c r="N301" s="77">
        <f t="shared" si="91"/>
        <v>0</v>
      </c>
      <c r="O301" s="77" t="e">
        <f t="shared" si="92"/>
        <v>#DIV/0!</v>
      </c>
      <c r="P301" s="69" t="e">
        <f t="shared" si="93"/>
        <v>#DIV/0!</v>
      </c>
      <c r="Q301" s="69" t="e">
        <f t="shared" si="94"/>
        <v>#DIV/0!</v>
      </c>
    </row>
    <row r="302" spans="1:17" x14ac:dyDescent="0.25">
      <c r="A302" s="24">
        <f t="shared" si="95"/>
        <v>9</v>
      </c>
      <c r="B302" s="23" t="s">
        <v>757</v>
      </c>
      <c r="C302" s="26" t="s">
        <v>360</v>
      </c>
      <c r="D302" s="30" t="s">
        <v>200</v>
      </c>
      <c r="E302" s="153" t="s">
        <v>361</v>
      </c>
      <c r="F302" s="75">
        <v>1</v>
      </c>
      <c r="G302" s="129"/>
      <c r="H302" s="79"/>
      <c r="I302" s="24"/>
      <c r="J302" s="23"/>
      <c r="K302" s="23"/>
      <c r="L302" s="77" t="e">
        <f t="shared" si="90"/>
        <v>#DIV/0!</v>
      </c>
      <c r="M302" s="30"/>
      <c r="N302" s="77">
        <f t="shared" si="91"/>
        <v>0</v>
      </c>
      <c r="O302" s="77" t="e">
        <f t="shared" si="92"/>
        <v>#DIV/0!</v>
      </c>
      <c r="P302" s="69" t="e">
        <f t="shared" si="93"/>
        <v>#DIV/0!</v>
      </c>
      <c r="Q302" s="69" t="e">
        <f t="shared" si="94"/>
        <v>#DIV/0!</v>
      </c>
    </row>
    <row r="303" spans="1:17" s="68" customFormat="1" x14ac:dyDescent="0.25">
      <c r="A303" s="24">
        <f t="shared" si="95"/>
        <v>10</v>
      </c>
      <c r="B303" s="23" t="s">
        <v>755</v>
      </c>
      <c r="C303" s="145" t="s">
        <v>362</v>
      </c>
      <c r="D303" s="30" t="s">
        <v>12</v>
      </c>
      <c r="E303" s="30">
        <v>1</v>
      </c>
      <c r="F303" s="75">
        <v>5</v>
      </c>
      <c r="G303" s="129"/>
      <c r="H303" s="145"/>
      <c r="I303" s="24"/>
      <c r="J303" s="23"/>
      <c r="K303" s="23"/>
      <c r="L303" s="77" t="e">
        <f t="shared" si="90"/>
        <v>#DIV/0!</v>
      </c>
      <c r="M303" s="30"/>
      <c r="N303" s="77">
        <f t="shared" si="91"/>
        <v>0</v>
      </c>
      <c r="O303" s="77" t="e">
        <f t="shared" si="92"/>
        <v>#DIV/0!</v>
      </c>
      <c r="P303" s="69" t="e">
        <f t="shared" si="93"/>
        <v>#DIV/0!</v>
      </c>
      <c r="Q303" s="69" t="e">
        <f t="shared" si="94"/>
        <v>#DIV/0!</v>
      </c>
    </row>
    <row r="304" spans="1:17" s="68" customFormat="1" x14ac:dyDescent="0.25">
      <c r="A304" s="24">
        <f t="shared" si="95"/>
        <v>11</v>
      </c>
      <c r="B304" s="23" t="s">
        <v>754</v>
      </c>
      <c r="C304" s="145" t="s">
        <v>363</v>
      </c>
      <c r="D304" s="30" t="s">
        <v>12</v>
      </c>
      <c r="E304" s="30">
        <v>1</v>
      </c>
      <c r="F304" s="75">
        <v>5</v>
      </c>
      <c r="G304" s="129"/>
      <c r="H304" s="145"/>
      <c r="I304" s="24"/>
      <c r="J304" s="23"/>
      <c r="K304" s="23"/>
      <c r="L304" s="77" t="e">
        <f t="shared" si="90"/>
        <v>#DIV/0!</v>
      </c>
      <c r="M304" s="30"/>
      <c r="N304" s="77">
        <f t="shared" si="91"/>
        <v>0</v>
      </c>
      <c r="O304" s="77" t="e">
        <f t="shared" si="92"/>
        <v>#DIV/0!</v>
      </c>
      <c r="P304" s="69" t="e">
        <f t="shared" si="93"/>
        <v>#DIV/0!</v>
      </c>
      <c r="Q304" s="69" t="e">
        <f t="shared" si="94"/>
        <v>#DIV/0!</v>
      </c>
    </row>
    <row r="305" spans="1:17" s="68" customFormat="1" x14ac:dyDescent="0.25">
      <c r="A305" s="24">
        <f t="shared" si="95"/>
        <v>12</v>
      </c>
      <c r="B305" s="23" t="s">
        <v>753</v>
      </c>
      <c r="C305" s="145" t="s">
        <v>364</v>
      </c>
      <c r="D305" s="30" t="s">
        <v>12</v>
      </c>
      <c r="E305" s="30">
        <v>1</v>
      </c>
      <c r="F305" s="75">
        <v>21</v>
      </c>
      <c r="G305" s="129"/>
      <c r="H305" s="145"/>
      <c r="I305" s="24"/>
      <c r="J305" s="23"/>
      <c r="K305" s="23"/>
      <c r="L305" s="77" t="e">
        <f t="shared" si="90"/>
        <v>#DIV/0!</v>
      </c>
      <c r="M305" s="30"/>
      <c r="N305" s="77">
        <f t="shared" si="91"/>
        <v>0</v>
      </c>
      <c r="O305" s="77" t="e">
        <f t="shared" si="92"/>
        <v>#DIV/0!</v>
      </c>
      <c r="P305" s="69" t="e">
        <f t="shared" si="93"/>
        <v>#DIV/0!</v>
      </c>
      <c r="Q305" s="69" t="e">
        <f t="shared" si="94"/>
        <v>#DIV/0!</v>
      </c>
    </row>
    <row r="306" spans="1:17" s="68" customFormat="1" ht="26.25" x14ac:dyDescent="0.25">
      <c r="A306" s="24">
        <f t="shared" si="95"/>
        <v>13</v>
      </c>
      <c r="B306" s="23" t="s">
        <v>752</v>
      </c>
      <c r="C306" s="26" t="s">
        <v>365</v>
      </c>
      <c r="D306" s="30" t="s">
        <v>12</v>
      </c>
      <c r="E306" s="30" t="s">
        <v>366</v>
      </c>
      <c r="F306" s="75">
        <v>8</v>
      </c>
      <c r="G306" s="129"/>
      <c r="H306" s="79"/>
      <c r="I306" s="24"/>
      <c r="J306" s="23"/>
      <c r="K306" s="23"/>
      <c r="L306" s="77" t="e">
        <f t="shared" si="90"/>
        <v>#DIV/0!</v>
      </c>
      <c r="M306" s="30"/>
      <c r="N306" s="77">
        <f t="shared" si="91"/>
        <v>0</v>
      </c>
      <c r="O306" s="77" t="e">
        <f t="shared" si="92"/>
        <v>#DIV/0!</v>
      </c>
      <c r="P306" s="69" t="e">
        <f t="shared" si="93"/>
        <v>#DIV/0!</v>
      </c>
      <c r="Q306" s="69" t="e">
        <f t="shared" si="94"/>
        <v>#DIV/0!</v>
      </c>
    </row>
    <row r="307" spans="1:17" x14ac:dyDescent="0.25">
      <c r="A307" s="24">
        <f t="shared" si="95"/>
        <v>14</v>
      </c>
      <c r="B307" s="23" t="s">
        <v>751</v>
      </c>
      <c r="C307" s="26" t="s">
        <v>367</v>
      </c>
      <c r="D307" s="30" t="s">
        <v>348</v>
      </c>
      <c r="E307" s="30" t="s">
        <v>349</v>
      </c>
      <c r="F307" s="75">
        <v>50</v>
      </c>
      <c r="G307" s="129"/>
      <c r="H307" s="79"/>
      <c r="I307" s="24"/>
      <c r="J307" s="23"/>
      <c r="K307" s="23"/>
      <c r="L307" s="77" t="e">
        <f t="shared" si="90"/>
        <v>#DIV/0!</v>
      </c>
      <c r="M307" s="30"/>
      <c r="N307" s="77">
        <f t="shared" si="91"/>
        <v>0</v>
      </c>
      <c r="O307" s="77" t="e">
        <f t="shared" si="92"/>
        <v>#DIV/0!</v>
      </c>
      <c r="P307" s="69" t="e">
        <f t="shared" si="93"/>
        <v>#DIV/0!</v>
      </c>
      <c r="Q307" s="69" t="e">
        <f t="shared" si="94"/>
        <v>#DIV/0!</v>
      </c>
    </row>
    <row r="308" spans="1:17" x14ac:dyDescent="0.25">
      <c r="A308" s="24">
        <f t="shared" si="95"/>
        <v>15</v>
      </c>
      <c r="B308" s="23" t="s">
        <v>750</v>
      </c>
      <c r="C308" s="26" t="s">
        <v>368</v>
      </c>
      <c r="D308" s="30" t="s">
        <v>348</v>
      </c>
      <c r="E308" s="30" t="s">
        <v>369</v>
      </c>
      <c r="F308" s="75">
        <v>40</v>
      </c>
      <c r="G308" s="129"/>
      <c r="H308" s="79"/>
      <c r="I308" s="24"/>
      <c r="J308" s="23"/>
      <c r="K308" s="23"/>
      <c r="L308" s="77" t="e">
        <f t="shared" si="90"/>
        <v>#DIV/0!</v>
      </c>
      <c r="M308" s="30"/>
      <c r="N308" s="77">
        <f t="shared" si="91"/>
        <v>0</v>
      </c>
      <c r="O308" s="77" t="e">
        <f t="shared" si="92"/>
        <v>#DIV/0!</v>
      </c>
      <c r="P308" s="69" t="e">
        <f t="shared" si="93"/>
        <v>#DIV/0!</v>
      </c>
      <c r="Q308" s="69" t="e">
        <f t="shared" si="94"/>
        <v>#DIV/0!</v>
      </c>
    </row>
    <row r="309" spans="1:17" x14ac:dyDescent="0.25">
      <c r="A309" s="24">
        <f t="shared" si="95"/>
        <v>16</v>
      </c>
      <c r="B309" s="23" t="s">
        <v>749</v>
      </c>
      <c r="C309" s="26" t="s">
        <v>370</v>
      </c>
      <c r="D309" s="30" t="s">
        <v>348</v>
      </c>
      <c r="E309" s="30" t="s">
        <v>371</v>
      </c>
      <c r="F309" s="75">
        <v>210</v>
      </c>
      <c r="G309" s="129"/>
      <c r="H309" s="79"/>
      <c r="I309" s="127"/>
      <c r="J309" s="23"/>
      <c r="K309" s="23"/>
      <c r="L309" s="77" t="e">
        <f t="shared" si="90"/>
        <v>#DIV/0!</v>
      </c>
      <c r="M309" s="30"/>
      <c r="N309" s="77">
        <f t="shared" si="91"/>
        <v>0</v>
      </c>
      <c r="O309" s="77" t="e">
        <f t="shared" si="92"/>
        <v>#DIV/0!</v>
      </c>
      <c r="P309" s="69" t="e">
        <f t="shared" si="93"/>
        <v>#DIV/0!</v>
      </c>
      <c r="Q309" s="69" t="e">
        <f t="shared" si="94"/>
        <v>#DIV/0!</v>
      </c>
    </row>
    <row r="310" spans="1:17" x14ac:dyDescent="0.25">
      <c r="A310" s="24">
        <f t="shared" si="95"/>
        <v>17</v>
      </c>
      <c r="B310" s="23" t="s">
        <v>748</v>
      </c>
      <c r="C310" s="26" t="s">
        <v>372</v>
      </c>
      <c r="D310" s="30" t="s">
        <v>348</v>
      </c>
      <c r="E310" s="30" t="s">
        <v>373</v>
      </c>
      <c r="F310" s="75">
        <v>60</v>
      </c>
      <c r="G310" s="129"/>
      <c r="H310" s="79"/>
      <c r="I310" s="127"/>
      <c r="J310" s="23"/>
      <c r="K310" s="23"/>
      <c r="L310" s="77" t="e">
        <f t="shared" si="90"/>
        <v>#DIV/0!</v>
      </c>
      <c r="M310" s="30"/>
      <c r="N310" s="77">
        <f t="shared" si="91"/>
        <v>0</v>
      </c>
      <c r="O310" s="77" t="e">
        <f t="shared" si="92"/>
        <v>#DIV/0!</v>
      </c>
      <c r="P310" s="69" t="e">
        <f t="shared" si="93"/>
        <v>#DIV/0!</v>
      </c>
      <c r="Q310" s="69" t="e">
        <f t="shared" si="94"/>
        <v>#DIV/0!</v>
      </c>
    </row>
    <row r="311" spans="1:17" x14ac:dyDescent="0.25">
      <c r="A311" s="24">
        <f t="shared" si="95"/>
        <v>18</v>
      </c>
      <c r="B311" s="23" t="s">
        <v>747</v>
      </c>
      <c r="C311" s="26" t="s">
        <v>374</v>
      </c>
      <c r="D311" s="30" t="s">
        <v>348</v>
      </c>
      <c r="E311" s="30" t="s">
        <v>375</v>
      </c>
      <c r="F311" s="75">
        <v>120</v>
      </c>
      <c r="G311" s="129"/>
      <c r="H311" s="79"/>
      <c r="I311" s="24"/>
      <c r="J311" s="23"/>
      <c r="K311" s="23"/>
      <c r="L311" s="77" t="e">
        <f t="shared" si="90"/>
        <v>#DIV/0!</v>
      </c>
      <c r="M311" s="30"/>
      <c r="N311" s="77">
        <f t="shared" si="91"/>
        <v>0</v>
      </c>
      <c r="O311" s="77" t="e">
        <f t="shared" si="92"/>
        <v>#DIV/0!</v>
      </c>
      <c r="P311" s="69" t="e">
        <f t="shared" si="93"/>
        <v>#DIV/0!</v>
      </c>
      <c r="Q311" s="69" t="e">
        <f t="shared" si="94"/>
        <v>#DIV/0!</v>
      </c>
    </row>
    <row r="312" spans="1:17" x14ac:dyDescent="0.25">
      <c r="A312" s="24">
        <f t="shared" si="95"/>
        <v>19</v>
      </c>
      <c r="B312" s="23" t="s">
        <v>746</v>
      </c>
      <c r="C312" s="26" t="s">
        <v>376</v>
      </c>
      <c r="D312" s="30" t="s">
        <v>348</v>
      </c>
      <c r="E312" s="30" t="s">
        <v>375</v>
      </c>
      <c r="F312" s="75">
        <v>20</v>
      </c>
      <c r="G312" s="129"/>
      <c r="H312" s="79"/>
      <c r="I312" s="24"/>
      <c r="J312" s="23"/>
      <c r="K312" s="23"/>
      <c r="L312" s="77" t="e">
        <f t="shared" si="90"/>
        <v>#DIV/0!</v>
      </c>
      <c r="M312" s="30"/>
      <c r="N312" s="77">
        <f t="shared" si="91"/>
        <v>0</v>
      </c>
      <c r="O312" s="77" t="e">
        <f t="shared" si="92"/>
        <v>#DIV/0!</v>
      </c>
      <c r="P312" s="69" t="e">
        <f t="shared" si="93"/>
        <v>#DIV/0!</v>
      </c>
      <c r="Q312" s="69" t="e">
        <f t="shared" si="94"/>
        <v>#DIV/0!</v>
      </c>
    </row>
    <row r="313" spans="1:17" x14ac:dyDescent="0.25">
      <c r="A313" s="24">
        <f t="shared" si="95"/>
        <v>20</v>
      </c>
      <c r="B313" s="23" t="s">
        <v>745</v>
      </c>
      <c r="C313" s="26" t="s">
        <v>377</v>
      </c>
      <c r="D313" s="30" t="s">
        <v>348</v>
      </c>
      <c r="E313" s="30" t="s">
        <v>375</v>
      </c>
      <c r="F313" s="75">
        <v>10</v>
      </c>
      <c r="G313" s="129"/>
      <c r="H313" s="79"/>
      <c r="I313" s="24"/>
      <c r="J313" s="23"/>
      <c r="K313" s="23"/>
      <c r="L313" s="77" t="e">
        <f>(K313/J313)</f>
        <v>#DIV/0!</v>
      </c>
      <c r="M313" s="30"/>
      <c r="N313" s="77">
        <f>K313*(1+M313/100)</f>
        <v>0</v>
      </c>
      <c r="O313" s="77" t="e">
        <f>(N313/J313)</f>
        <v>#DIV/0!</v>
      </c>
      <c r="P313" s="69" t="e">
        <f t="shared" si="93"/>
        <v>#DIV/0!</v>
      </c>
      <c r="Q313" s="69" t="e">
        <f t="shared" si="94"/>
        <v>#DIV/0!</v>
      </c>
    </row>
    <row r="314" spans="1:17" s="14" customFormat="1" ht="16.5" x14ac:dyDescent="0.3">
      <c r="A314" s="90"/>
      <c r="B314" s="91"/>
      <c r="C314" s="91"/>
      <c r="D314" s="91"/>
      <c r="E314" s="91"/>
      <c r="F314" s="91"/>
      <c r="G314" s="91"/>
      <c r="H314" s="91"/>
      <c r="I314" s="91"/>
      <c r="J314" s="91"/>
      <c r="K314" s="91"/>
      <c r="L314" s="91"/>
      <c r="M314" s="91"/>
      <c r="N314" s="91"/>
      <c r="O314" s="92" t="s">
        <v>1157</v>
      </c>
      <c r="P314" s="93" t="e">
        <f>SUM(P293:P313)</f>
        <v>#DIV/0!</v>
      </c>
      <c r="Q314" s="93" t="e">
        <f>SUM(Q293:Q313)</f>
        <v>#DIV/0!</v>
      </c>
    </row>
    <row r="315" spans="1:17" ht="27" customHeight="1" x14ac:dyDescent="0.25">
      <c r="A315" s="94"/>
      <c r="B315" s="94"/>
      <c r="C315" s="130" t="s">
        <v>1158</v>
      </c>
      <c r="D315" s="148"/>
      <c r="E315" s="148"/>
      <c r="F315" s="149"/>
      <c r="G315" s="149"/>
      <c r="H315" s="150"/>
      <c r="I315" s="99"/>
      <c r="J315" s="104"/>
      <c r="K315" s="104"/>
      <c r="L315" s="110"/>
      <c r="M315" s="114"/>
      <c r="N315" s="107"/>
      <c r="O315" s="110"/>
      <c r="P315" s="107"/>
      <c r="Q315" s="108"/>
    </row>
    <row r="316" spans="1:17" s="14" customFormat="1" ht="30.6" customHeight="1" x14ac:dyDescent="0.25">
      <c r="A316" s="72"/>
      <c r="B316" s="72"/>
      <c r="C316" s="74" t="s">
        <v>887</v>
      </c>
      <c r="D316" s="74"/>
      <c r="E316" s="74"/>
      <c r="F316" s="75"/>
      <c r="G316" s="80"/>
      <c r="H316" s="87"/>
      <c r="I316" s="24"/>
      <c r="J316" s="23"/>
      <c r="K316" s="23"/>
      <c r="L316" s="32"/>
      <c r="M316" s="30"/>
      <c r="N316" s="33"/>
      <c r="O316" s="32"/>
      <c r="P316" s="33"/>
      <c r="Q316" s="69"/>
    </row>
    <row r="317" spans="1:17" s="68" customFormat="1" ht="26.25" x14ac:dyDescent="0.25">
      <c r="A317" s="24">
        <v>1</v>
      </c>
      <c r="B317" s="23" t="s">
        <v>762</v>
      </c>
      <c r="C317" s="26" t="s">
        <v>1160</v>
      </c>
      <c r="D317" s="30" t="s">
        <v>12</v>
      </c>
      <c r="E317" s="30">
        <v>1</v>
      </c>
      <c r="F317" s="75">
        <v>1</v>
      </c>
      <c r="G317" s="129"/>
      <c r="H317" s="79"/>
      <c r="I317" s="24"/>
      <c r="J317" s="23"/>
      <c r="K317" s="23"/>
      <c r="L317" s="77" t="e">
        <f>(K317/J317)</f>
        <v>#DIV/0!</v>
      </c>
      <c r="M317" s="30"/>
      <c r="N317" s="77">
        <f>K317*(1+M317/100)</f>
        <v>0</v>
      </c>
      <c r="O317" s="77" t="e">
        <f>(N317/J317)</f>
        <v>#DIV/0!</v>
      </c>
      <c r="P317" s="69" t="e">
        <f t="shared" ref="P317:P334" si="101">F317*L317</f>
        <v>#DIV/0!</v>
      </c>
      <c r="Q317" s="69" t="e">
        <f t="shared" ref="Q317:Q334" si="102">F317*O317</f>
        <v>#DIV/0!</v>
      </c>
    </row>
    <row r="318" spans="1:17" s="68" customFormat="1" ht="26.25" x14ac:dyDescent="0.25">
      <c r="A318" s="24">
        <f t="shared" ref="A318:A334" si="103">+A317+1</f>
        <v>2</v>
      </c>
      <c r="B318" s="23" t="s">
        <v>763</v>
      </c>
      <c r="C318" s="26" t="s">
        <v>1161</v>
      </c>
      <c r="D318" s="30" t="s">
        <v>12</v>
      </c>
      <c r="E318" s="30">
        <v>1</v>
      </c>
      <c r="F318" s="75">
        <v>12</v>
      </c>
      <c r="G318" s="129"/>
      <c r="H318" s="79"/>
      <c r="I318" s="24"/>
      <c r="J318" s="23"/>
      <c r="K318" s="23"/>
      <c r="L318" s="77" t="e">
        <f t="shared" ref="L318:L334" si="104">(K318/J318)</f>
        <v>#DIV/0!</v>
      </c>
      <c r="M318" s="30"/>
      <c r="N318" s="77">
        <f t="shared" ref="N318:N334" si="105">K318*(1+M318/100)</f>
        <v>0</v>
      </c>
      <c r="O318" s="77" t="e">
        <f t="shared" ref="O318:O334" si="106">(N318/J318)</f>
        <v>#DIV/0!</v>
      </c>
      <c r="P318" s="69" t="e">
        <f t="shared" si="101"/>
        <v>#DIV/0!</v>
      </c>
      <c r="Q318" s="69" t="e">
        <f t="shared" si="102"/>
        <v>#DIV/0!</v>
      </c>
    </row>
    <row r="319" spans="1:17" s="68" customFormat="1" ht="26.25" x14ac:dyDescent="0.25">
      <c r="A319" s="24">
        <f t="shared" si="103"/>
        <v>3</v>
      </c>
      <c r="B319" s="23" t="s">
        <v>764</v>
      </c>
      <c r="C319" s="26" t="s">
        <v>1162</v>
      </c>
      <c r="D319" s="30" t="s">
        <v>12</v>
      </c>
      <c r="E319" s="30">
        <v>1</v>
      </c>
      <c r="F319" s="75">
        <v>22</v>
      </c>
      <c r="G319" s="129"/>
      <c r="H319" s="79"/>
      <c r="I319" s="24"/>
      <c r="J319" s="23"/>
      <c r="K319" s="23"/>
      <c r="L319" s="77" t="e">
        <f t="shared" si="104"/>
        <v>#DIV/0!</v>
      </c>
      <c r="M319" s="30"/>
      <c r="N319" s="77">
        <f t="shared" si="105"/>
        <v>0</v>
      </c>
      <c r="O319" s="77" t="e">
        <f t="shared" si="106"/>
        <v>#DIV/0!</v>
      </c>
      <c r="P319" s="69" t="e">
        <f t="shared" si="101"/>
        <v>#DIV/0!</v>
      </c>
      <c r="Q319" s="69" t="e">
        <f t="shared" si="102"/>
        <v>#DIV/0!</v>
      </c>
    </row>
    <row r="320" spans="1:17" s="68" customFormat="1" ht="26.25" x14ac:dyDescent="0.25">
      <c r="A320" s="24">
        <f t="shared" si="103"/>
        <v>4</v>
      </c>
      <c r="B320" s="23" t="s">
        <v>765</v>
      </c>
      <c r="C320" s="26" t="s">
        <v>1163</v>
      </c>
      <c r="D320" s="30" t="s">
        <v>12</v>
      </c>
      <c r="E320" s="30">
        <v>1</v>
      </c>
      <c r="F320" s="75">
        <v>5</v>
      </c>
      <c r="G320" s="129"/>
      <c r="H320" s="79"/>
      <c r="I320" s="24"/>
      <c r="J320" s="23"/>
      <c r="K320" s="23"/>
      <c r="L320" s="77" t="e">
        <f t="shared" si="104"/>
        <v>#DIV/0!</v>
      </c>
      <c r="M320" s="30"/>
      <c r="N320" s="77">
        <f t="shared" si="105"/>
        <v>0</v>
      </c>
      <c r="O320" s="77" t="e">
        <f t="shared" si="106"/>
        <v>#DIV/0!</v>
      </c>
      <c r="P320" s="69" t="e">
        <f t="shared" si="101"/>
        <v>#DIV/0!</v>
      </c>
      <c r="Q320" s="69" t="e">
        <f t="shared" si="102"/>
        <v>#DIV/0!</v>
      </c>
    </row>
    <row r="321" spans="1:17" s="68" customFormat="1" ht="26.25" x14ac:dyDescent="0.25">
      <c r="A321" s="24">
        <f t="shared" si="103"/>
        <v>5</v>
      </c>
      <c r="B321" s="23" t="s">
        <v>766</v>
      </c>
      <c r="C321" s="26" t="s">
        <v>1164</v>
      </c>
      <c r="D321" s="30" t="s">
        <v>12</v>
      </c>
      <c r="E321" s="30">
        <v>1</v>
      </c>
      <c r="F321" s="75">
        <v>18</v>
      </c>
      <c r="G321" s="129"/>
      <c r="H321" s="79"/>
      <c r="I321" s="24"/>
      <c r="J321" s="23"/>
      <c r="K321" s="23"/>
      <c r="L321" s="77" t="e">
        <f t="shared" si="104"/>
        <v>#DIV/0!</v>
      </c>
      <c r="M321" s="30"/>
      <c r="N321" s="77">
        <f t="shared" si="105"/>
        <v>0</v>
      </c>
      <c r="O321" s="77" t="e">
        <f t="shared" si="106"/>
        <v>#DIV/0!</v>
      </c>
      <c r="P321" s="69" t="e">
        <f t="shared" si="101"/>
        <v>#DIV/0!</v>
      </c>
      <c r="Q321" s="69" t="e">
        <f t="shared" si="102"/>
        <v>#DIV/0!</v>
      </c>
    </row>
    <row r="322" spans="1:17" s="68" customFormat="1" ht="26.25" x14ac:dyDescent="0.25">
      <c r="A322" s="24">
        <f t="shared" si="103"/>
        <v>6</v>
      </c>
      <c r="B322" s="23" t="s">
        <v>767</v>
      </c>
      <c r="C322" s="26" t="s">
        <v>1165</v>
      </c>
      <c r="D322" s="30" t="s">
        <v>12</v>
      </c>
      <c r="E322" s="30">
        <v>1</v>
      </c>
      <c r="F322" s="75">
        <v>24</v>
      </c>
      <c r="G322" s="129"/>
      <c r="H322" s="79"/>
      <c r="I322" s="24"/>
      <c r="J322" s="23"/>
      <c r="K322" s="23"/>
      <c r="L322" s="77" t="e">
        <f t="shared" si="104"/>
        <v>#DIV/0!</v>
      </c>
      <c r="M322" s="30"/>
      <c r="N322" s="77">
        <f t="shared" si="105"/>
        <v>0</v>
      </c>
      <c r="O322" s="77" t="e">
        <f t="shared" si="106"/>
        <v>#DIV/0!</v>
      </c>
      <c r="P322" s="69" t="e">
        <f t="shared" si="101"/>
        <v>#DIV/0!</v>
      </c>
      <c r="Q322" s="69" t="e">
        <f t="shared" si="102"/>
        <v>#DIV/0!</v>
      </c>
    </row>
    <row r="323" spans="1:17" s="68" customFormat="1" ht="26.25" x14ac:dyDescent="0.25">
      <c r="A323" s="24">
        <f t="shared" si="103"/>
        <v>7</v>
      </c>
      <c r="B323" s="23" t="s">
        <v>768</v>
      </c>
      <c r="C323" s="26" t="s">
        <v>1166</v>
      </c>
      <c r="D323" s="30" t="s">
        <v>12</v>
      </c>
      <c r="E323" s="30">
        <v>1</v>
      </c>
      <c r="F323" s="75">
        <v>13</v>
      </c>
      <c r="G323" s="129"/>
      <c r="H323" s="79"/>
      <c r="I323" s="24"/>
      <c r="J323" s="23"/>
      <c r="K323" s="23"/>
      <c r="L323" s="77" t="e">
        <f t="shared" si="104"/>
        <v>#DIV/0!</v>
      </c>
      <c r="M323" s="30"/>
      <c r="N323" s="77">
        <f t="shared" si="105"/>
        <v>0</v>
      </c>
      <c r="O323" s="77" t="e">
        <f t="shared" si="106"/>
        <v>#DIV/0!</v>
      </c>
      <c r="P323" s="69" t="e">
        <f t="shared" si="101"/>
        <v>#DIV/0!</v>
      </c>
      <c r="Q323" s="69" t="e">
        <f t="shared" si="102"/>
        <v>#DIV/0!</v>
      </c>
    </row>
    <row r="324" spans="1:17" s="68" customFormat="1" ht="26.25" x14ac:dyDescent="0.25">
      <c r="A324" s="24">
        <f t="shared" si="103"/>
        <v>8</v>
      </c>
      <c r="B324" s="23" t="s">
        <v>769</v>
      </c>
      <c r="C324" s="26" t="s">
        <v>1167</v>
      </c>
      <c r="D324" s="30" t="s">
        <v>12</v>
      </c>
      <c r="E324" s="30">
        <v>1</v>
      </c>
      <c r="F324" s="75">
        <v>28</v>
      </c>
      <c r="G324" s="129"/>
      <c r="H324" s="79"/>
      <c r="I324" s="24"/>
      <c r="J324" s="23"/>
      <c r="K324" s="23"/>
      <c r="L324" s="77" t="e">
        <f t="shared" si="104"/>
        <v>#DIV/0!</v>
      </c>
      <c r="M324" s="30"/>
      <c r="N324" s="77">
        <f t="shared" si="105"/>
        <v>0</v>
      </c>
      <c r="O324" s="77" t="e">
        <f t="shared" si="106"/>
        <v>#DIV/0!</v>
      </c>
      <c r="P324" s="69" t="e">
        <f t="shared" si="101"/>
        <v>#DIV/0!</v>
      </c>
      <c r="Q324" s="69" t="e">
        <f t="shared" si="102"/>
        <v>#DIV/0!</v>
      </c>
    </row>
    <row r="325" spans="1:17" s="68" customFormat="1" ht="26.25" x14ac:dyDescent="0.25">
      <c r="A325" s="24">
        <f t="shared" si="103"/>
        <v>9</v>
      </c>
      <c r="B325" s="23" t="s">
        <v>770</v>
      </c>
      <c r="C325" s="26" t="s">
        <v>1168</v>
      </c>
      <c r="D325" s="30" t="s">
        <v>12</v>
      </c>
      <c r="E325" s="30">
        <v>1</v>
      </c>
      <c r="F325" s="75">
        <v>34</v>
      </c>
      <c r="G325" s="129"/>
      <c r="H325" s="79"/>
      <c r="I325" s="24"/>
      <c r="J325" s="23"/>
      <c r="K325" s="23"/>
      <c r="L325" s="77" t="e">
        <f t="shared" si="104"/>
        <v>#DIV/0!</v>
      </c>
      <c r="M325" s="30"/>
      <c r="N325" s="77">
        <f t="shared" si="105"/>
        <v>0</v>
      </c>
      <c r="O325" s="77" t="e">
        <f t="shared" si="106"/>
        <v>#DIV/0!</v>
      </c>
      <c r="P325" s="69" t="e">
        <f t="shared" si="101"/>
        <v>#DIV/0!</v>
      </c>
      <c r="Q325" s="69" t="e">
        <f t="shared" si="102"/>
        <v>#DIV/0!</v>
      </c>
    </row>
    <row r="326" spans="1:17" s="68" customFormat="1" ht="26.25" x14ac:dyDescent="0.25">
      <c r="A326" s="24">
        <f t="shared" si="103"/>
        <v>10</v>
      </c>
      <c r="B326" s="23" t="s">
        <v>771</v>
      </c>
      <c r="C326" s="26" t="s">
        <v>1169</v>
      </c>
      <c r="D326" s="30" t="s">
        <v>12</v>
      </c>
      <c r="E326" s="30">
        <v>1</v>
      </c>
      <c r="F326" s="75">
        <v>6</v>
      </c>
      <c r="G326" s="129"/>
      <c r="H326" s="79"/>
      <c r="I326" s="24"/>
      <c r="J326" s="23"/>
      <c r="K326" s="23"/>
      <c r="L326" s="77" t="e">
        <f t="shared" si="104"/>
        <v>#DIV/0!</v>
      </c>
      <c r="M326" s="30"/>
      <c r="N326" s="77">
        <f t="shared" si="105"/>
        <v>0</v>
      </c>
      <c r="O326" s="77" t="e">
        <f t="shared" si="106"/>
        <v>#DIV/0!</v>
      </c>
      <c r="P326" s="69" t="e">
        <f t="shared" si="101"/>
        <v>#DIV/0!</v>
      </c>
      <c r="Q326" s="69" t="e">
        <f t="shared" si="102"/>
        <v>#DIV/0!</v>
      </c>
    </row>
    <row r="327" spans="1:17" s="68" customFormat="1" ht="26.25" x14ac:dyDescent="0.25">
      <c r="A327" s="24">
        <f t="shared" si="103"/>
        <v>11</v>
      </c>
      <c r="B327" s="23" t="s">
        <v>772</v>
      </c>
      <c r="C327" s="26" t="s">
        <v>1280</v>
      </c>
      <c r="D327" s="30" t="s">
        <v>12</v>
      </c>
      <c r="E327" s="30">
        <v>1</v>
      </c>
      <c r="F327" s="75">
        <v>9</v>
      </c>
      <c r="G327" s="129"/>
      <c r="H327" s="79"/>
      <c r="I327" s="24"/>
      <c r="J327" s="23"/>
      <c r="K327" s="23"/>
      <c r="L327" s="77" t="e">
        <f t="shared" si="104"/>
        <v>#DIV/0!</v>
      </c>
      <c r="M327" s="30"/>
      <c r="N327" s="77">
        <f t="shared" si="105"/>
        <v>0</v>
      </c>
      <c r="O327" s="77" t="e">
        <f t="shared" si="106"/>
        <v>#DIV/0!</v>
      </c>
      <c r="P327" s="69" t="e">
        <f t="shared" si="101"/>
        <v>#DIV/0!</v>
      </c>
      <c r="Q327" s="69" t="e">
        <f t="shared" si="102"/>
        <v>#DIV/0!</v>
      </c>
    </row>
    <row r="328" spans="1:17" s="267" customFormat="1" ht="26.25" x14ac:dyDescent="0.25">
      <c r="A328" s="258">
        <f t="shared" si="103"/>
        <v>12</v>
      </c>
      <c r="B328" s="259" t="s">
        <v>773</v>
      </c>
      <c r="C328" s="260" t="s">
        <v>1170</v>
      </c>
      <c r="D328" s="261" t="s">
        <v>12</v>
      </c>
      <c r="E328" s="261">
        <v>1</v>
      </c>
      <c r="F328" s="262">
        <v>25</v>
      </c>
      <c r="G328" s="263"/>
      <c r="H328" s="264"/>
      <c r="I328" s="258"/>
      <c r="J328" s="259"/>
      <c r="K328" s="259"/>
      <c r="L328" s="265" t="e">
        <f t="shared" si="104"/>
        <v>#DIV/0!</v>
      </c>
      <c r="M328" s="261"/>
      <c r="N328" s="265">
        <f t="shared" si="105"/>
        <v>0</v>
      </c>
      <c r="O328" s="265" t="e">
        <f t="shared" si="106"/>
        <v>#DIV/0!</v>
      </c>
      <c r="P328" s="266" t="e">
        <f t="shared" si="101"/>
        <v>#DIV/0!</v>
      </c>
      <c r="Q328" s="266" t="e">
        <f t="shared" si="102"/>
        <v>#DIV/0!</v>
      </c>
    </row>
    <row r="329" spans="1:17" s="68" customFormat="1" x14ac:dyDescent="0.25">
      <c r="A329" s="24">
        <f t="shared" si="103"/>
        <v>13</v>
      </c>
      <c r="B329" s="23" t="s">
        <v>774</v>
      </c>
      <c r="C329" s="26" t="s">
        <v>378</v>
      </c>
      <c r="D329" s="30" t="s">
        <v>12</v>
      </c>
      <c r="E329" s="30">
        <v>1</v>
      </c>
      <c r="F329" s="75">
        <v>8</v>
      </c>
      <c r="G329" s="129"/>
      <c r="H329" s="79"/>
      <c r="I329" s="24"/>
      <c r="J329" s="23"/>
      <c r="K329" s="23"/>
      <c r="L329" s="77" t="e">
        <f t="shared" si="104"/>
        <v>#DIV/0!</v>
      </c>
      <c r="M329" s="30"/>
      <c r="N329" s="77">
        <f t="shared" si="105"/>
        <v>0</v>
      </c>
      <c r="O329" s="77" t="e">
        <f t="shared" si="106"/>
        <v>#DIV/0!</v>
      </c>
      <c r="P329" s="69" t="e">
        <f t="shared" si="101"/>
        <v>#DIV/0!</v>
      </c>
      <c r="Q329" s="69" t="e">
        <f t="shared" si="102"/>
        <v>#DIV/0!</v>
      </c>
    </row>
    <row r="330" spans="1:17" s="68" customFormat="1" x14ac:dyDescent="0.25">
      <c r="A330" s="24">
        <f t="shared" si="103"/>
        <v>14</v>
      </c>
      <c r="B330" s="23" t="s">
        <v>775</v>
      </c>
      <c r="C330" s="26" t="s">
        <v>379</v>
      </c>
      <c r="D330" s="30" t="s">
        <v>12</v>
      </c>
      <c r="E330" s="30">
        <v>1</v>
      </c>
      <c r="F330" s="75">
        <v>2</v>
      </c>
      <c r="G330" s="129"/>
      <c r="H330" s="79"/>
      <c r="I330" s="24"/>
      <c r="J330" s="23"/>
      <c r="K330" s="23"/>
      <c r="L330" s="77" t="e">
        <f t="shared" si="104"/>
        <v>#DIV/0!</v>
      </c>
      <c r="M330" s="30"/>
      <c r="N330" s="77">
        <f t="shared" si="105"/>
        <v>0</v>
      </c>
      <c r="O330" s="77" t="e">
        <f t="shared" si="106"/>
        <v>#DIV/0!</v>
      </c>
      <c r="P330" s="69" t="e">
        <f t="shared" si="101"/>
        <v>#DIV/0!</v>
      </c>
      <c r="Q330" s="69" t="e">
        <f t="shared" si="102"/>
        <v>#DIV/0!</v>
      </c>
    </row>
    <row r="331" spans="1:17" s="68" customFormat="1" ht="37.15" customHeight="1" x14ac:dyDescent="0.25">
      <c r="A331" s="24">
        <f t="shared" si="103"/>
        <v>15</v>
      </c>
      <c r="B331" s="23" t="s">
        <v>776</v>
      </c>
      <c r="C331" s="26" t="s">
        <v>380</v>
      </c>
      <c r="D331" s="30" t="s">
        <v>13</v>
      </c>
      <c r="E331" s="30">
        <v>1</v>
      </c>
      <c r="F331" s="75">
        <v>6</v>
      </c>
      <c r="G331" s="129"/>
      <c r="H331" s="79"/>
      <c r="I331" s="24"/>
      <c r="J331" s="23"/>
      <c r="K331" s="23"/>
      <c r="L331" s="77" t="e">
        <f t="shared" si="104"/>
        <v>#DIV/0!</v>
      </c>
      <c r="M331" s="30"/>
      <c r="N331" s="77">
        <f t="shared" si="105"/>
        <v>0</v>
      </c>
      <c r="O331" s="77" t="e">
        <f t="shared" si="106"/>
        <v>#DIV/0!</v>
      </c>
      <c r="P331" s="69" t="e">
        <f t="shared" si="101"/>
        <v>#DIV/0!</v>
      </c>
      <c r="Q331" s="69" t="e">
        <f t="shared" si="102"/>
        <v>#DIV/0!</v>
      </c>
    </row>
    <row r="332" spans="1:17" s="68" customFormat="1" x14ac:dyDescent="0.25">
      <c r="A332" s="24">
        <f t="shared" si="103"/>
        <v>16</v>
      </c>
      <c r="B332" s="23" t="s">
        <v>777</v>
      </c>
      <c r="C332" s="26" t="s">
        <v>886</v>
      </c>
      <c r="D332" s="30" t="s">
        <v>200</v>
      </c>
      <c r="E332" s="30">
        <v>20</v>
      </c>
      <c r="F332" s="75">
        <v>2</v>
      </c>
      <c r="G332" s="129"/>
      <c r="H332" s="79"/>
      <c r="I332" s="24"/>
      <c r="J332" s="23"/>
      <c r="K332" s="23"/>
      <c r="L332" s="77" t="e">
        <f t="shared" si="104"/>
        <v>#DIV/0!</v>
      </c>
      <c r="M332" s="30"/>
      <c r="N332" s="77">
        <f t="shared" si="105"/>
        <v>0</v>
      </c>
      <c r="O332" s="77" t="e">
        <f t="shared" si="106"/>
        <v>#DIV/0!</v>
      </c>
      <c r="P332" s="69" t="e">
        <f t="shared" si="101"/>
        <v>#DIV/0!</v>
      </c>
      <c r="Q332" s="69" t="e">
        <f t="shared" si="102"/>
        <v>#DIV/0!</v>
      </c>
    </row>
    <row r="333" spans="1:17" s="68" customFormat="1" x14ac:dyDescent="0.25">
      <c r="A333" s="24">
        <f t="shared" si="103"/>
        <v>17</v>
      </c>
      <c r="B333" s="23" t="s">
        <v>778</v>
      </c>
      <c r="C333" s="145" t="s">
        <v>381</v>
      </c>
      <c r="D333" s="30" t="s">
        <v>12</v>
      </c>
      <c r="E333" s="30">
        <v>1</v>
      </c>
      <c r="F333" s="75">
        <v>2</v>
      </c>
      <c r="G333" s="129"/>
      <c r="H333" s="146"/>
      <c r="I333" s="24"/>
      <c r="J333" s="23"/>
      <c r="K333" s="23"/>
      <c r="L333" s="77" t="e">
        <f t="shared" si="104"/>
        <v>#DIV/0!</v>
      </c>
      <c r="M333" s="30"/>
      <c r="N333" s="77">
        <f t="shared" si="105"/>
        <v>0</v>
      </c>
      <c r="O333" s="77" t="e">
        <f t="shared" si="106"/>
        <v>#DIV/0!</v>
      </c>
      <c r="P333" s="69" t="e">
        <f t="shared" si="101"/>
        <v>#DIV/0!</v>
      </c>
      <c r="Q333" s="69" t="e">
        <f t="shared" si="102"/>
        <v>#DIV/0!</v>
      </c>
    </row>
    <row r="334" spans="1:17" s="68" customFormat="1" ht="33.75" customHeight="1" x14ac:dyDescent="0.25">
      <c r="A334" s="24">
        <f t="shared" si="103"/>
        <v>18</v>
      </c>
      <c r="B334" s="23" t="s">
        <v>779</v>
      </c>
      <c r="C334" s="145" t="s">
        <v>382</v>
      </c>
      <c r="D334" s="30" t="s">
        <v>12</v>
      </c>
      <c r="E334" s="30">
        <v>1</v>
      </c>
      <c r="F334" s="75">
        <v>10</v>
      </c>
      <c r="G334" s="129"/>
      <c r="H334" s="146"/>
      <c r="I334" s="24"/>
      <c r="J334" s="23"/>
      <c r="K334" s="23"/>
      <c r="L334" s="77" t="e">
        <f t="shared" si="104"/>
        <v>#DIV/0!</v>
      </c>
      <c r="M334" s="30"/>
      <c r="N334" s="77">
        <f t="shared" si="105"/>
        <v>0</v>
      </c>
      <c r="O334" s="77" t="e">
        <f t="shared" si="106"/>
        <v>#DIV/0!</v>
      </c>
      <c r="P334" s="69" t="e">
        <f t="shared" si="101"/>
        <v>#DIV/0!</v>
      </c>
      <c r="Q334" s="69" t="e">
        <f t="shared" si="102"/>
        <v>#DIV/0!</v>
      </c>
    </row>
    <row r="335" spans="1:17" s="14" customFormat="1" ht="16.5" x14ac:dyDescent="0.3">
      <c r="A335" s="90"/>
      <c r="B335" s="91"/>
      <c r="C335" s="91"/>
      <c r="D335" s="91"/>
      <c r="E335" s="91"/>
      <c r="F335" s="91"/>
      <c r="G335" s="91"/>
      <c r="H335" s="91"/>
      <c r="I335" s="91"/>
      <c r="J335" s="91"/>
      <c r="K335" s="91"/>
      <c r="L335" s="91"/>
      <c r="M335" s="91"/>
      <c r="N335" s="91"/>
      <c r="O335" s="92" t="s">
        <v>1159</v>
      </c>
      <c r="P335" s="93" t="e">
        <f>SUM(P317:P334)</f>
        <v>#DIV/0!</v>
      </c>
      <c r="Q335" s="93" t="e">
        <f>SUM(Q317:Q334)</f>
        <v>#DIV/0!</v>
      </c>
    </row>
    <row r="336" spans="1:17" s="142" customFormat="1" ht="27" customHeight="1" x14ac:dyDescent="0.25">
      <c r="A336" s="94"/>
      <c r="B336" s="94"/>
      <c r="C336" s="130" t="s">
        <v>1171</v>
      </c>
      <c r="D336" s="148"/>
      <c r="E336" s="148"/>
      <c r="F336" s="149"/>
      <c r="G336" s="149"/>
      <c r="H336" s="150"/>
      <c r="I336" s="99"/>
      <c r="J336" s="104"/>
      <c r="K336" s="104"/>
      <c r="L336" s="110"/>
      <c r="M336" s="114"/>
      <c r="N336" s="107"/>
      <c r="O336" s="110"/>
      <c r="P336" s="107"/>
      <c r="Q336" s="108"/>
    </row>
    <row r="337" spans="1:17" s="68" customFormat="1" ht="34.15" customHeight="1" x14ac:dyDescent="0.25">
      <c r="A337" s="24"/>
      <c r="B337" s="24"/>
      <c r="C337" s="286" t="s">
        <v>1173</v>
      </c>
      <c r="D337" s="286"/>
      <c r="E337" s="286"/>
      <c r="F337" s="75"/>
      <c r="G337" s="129"/>
      <c r="H337" s="79"/>
      <c r="I337" s="24"/>
      <c r="J337" s="23"/>
      <c r="K337" s="23"/>
      <c r="L337" s="32"/>
      <c r="M337" s="30"/>
      <c r="N337" s="33"/>
      <c r="O337" s="32"/>
      <c r="P337" s="33"/>
      <c r="Q337" s="69"/>
    </row>
    <row r="338" spans="1:17" s="68" customFormat="1" x14ac:dyDescent="0.25">
      <c r="A338" s="24">
        <v>1</v>
      </c>
      <c r="B338" s="23" t="s">
        <v>780</v>
      </c>
      <c r="C338" s="26" t="s">
        <v>877</v>
      </c>
      <c r="D338" s="30" t="s">
        <v>200</v>
      </c>
      <c r="E338" s="30">
        <v>100</v>
      </c>
      <c r="F338" s="75">
        <v>4</v>
      </c>
      <c r="G338" s="129"/>
      <c r="H338" s="79"/>
      <c r="I338" s="24"/>
      <c r="J338" s="23"/>
      <c r="K338" s="23"/>
      <c r="L338" s="77" t="e">
        <f t="shared" ref="L338:L347" si="107">(K338/J338)</f>
        <v>#DIV/0!</v>
      </c>
      <c r="M338" s="30"/>
      <c r="N338" s="77">
        <f t="shared" ref="N338:N347" si="108">K338*(1+M338/100)</f>
        <v>0</v>
      </c>
      <c r="O338" s="77" t="e">
        <f t="shared" ref="O338:O347" si="109">(N338/J338)</f>
        <v>#DIV/0!</v>
      </c>
      <c r="P338" s="69" t="e">
        <f t="shared" ref="P338:P347" si="110">F338*L338</f>
        <v>#DIV/0!</v>
      </c>
      <c r="Q338" s="69" t="e">
        <f t="shared" ref="Q338:Q347" si="111">F338*O338</f>
        <v>#DIV/0!</v>
      </c>
    </row>
    <row r="339" spans="1:17" s="68" customFormat="1" x14ac:dyDescent="0.25">
      <c r="A339" s="24">
        <f t="shared" ref="A339:A347" si="112">+A338+1</f>
        <v>2</v>
      </c>
      <c r="B339" s="23" t="s">
        <v>781</v>
      </c>
      <c r="C339" s="26" t="s">
        <v>878</v>
      </c>
      <c r="D339" s="30" t="s">
        <v>200</v>
      </c>
      <c r="E339" s="30">
        <v>10</v>
      </c>
      <c r="F339" s="75">
        <v>12</v>
      </c>
      <c r="G339" s="129"/>
      <c r="H339" s="79"/>
      <c r="I339" s="24"/>
      <c r="J339" s="23"/>
      <c r="K339" s="23"/>
      <c r="L339" s="77" t="e">
        <f t="shared" si="107"/>
        <v>#DIV/0!</v>
      </c>
      <c r="M339" s="30"/>
      <c r="N339" s="77">
        <f t="shared" si="108"/>
        <v>0</v>
      </c>
      <c r="O339" s="77" t="e">
        <f t="shared" si="109"/>
        <v>#DIV/0!</v>
      </c>
      <c r="P339" s="69" t="e">
        <f t="shared" si="110"/>
        <v>#DIV/0!</v>
      </c>
      <c r="Q339" s="69" t="e">
        <f t="shared" si="111"/>
        <v>#DIV/0!</v>
      </c>
    </row>
    <row r="340" spans="1:17" s="68" customFormat="1" x14ac:dyDescent="0.25">
      <c r="A340" s="24">
        <v>3</v>
      </c>
      <c r="B340" s="25" t="s">
        <v>1052</v>
      </c>
      <c r="C340" s="144" t="s">
        <v>879</v>
      </c>
      <c r="D340" s="30" t="s">
        <v>200</v>
      </c>
      <c r="E340" s="30">
        <v>50</v>
      </c>
      <c r="F340" s="75">
        <v>1</v>
      </c>
      <c r="G340" s="129"/>
      <c r="H340" s="79"/>
      <c r="I340" s="24"/>
      <c r="J340" s="23"/>
      <c r="K340" s="23"/>
      <c r="L340" s="77" t="e">
        <f t="shared" si="107"/>
        <v>#DIV/0!</v>
      </c>
      <c r="M340" s="30"/>
      <c r="N340" s="77">
        <f t="shared" si="108"/>
        <v>0</v>
      </c>
      <c r="O340" s="77" t="e">
        <f t="shared" si="109"/>
        <v>#DIV/0!</v>
      </c>
      <c r="P340" s="69" t="e">
        <f t="shared" si="110"/>
        <v>#DIV/0!</v>
      </c>
      <c r="Q340" s="69" t="e">
        <f t="shared" si="111"/>
        <v>#DIV/0!</v>
      </c>
    </row>
    <row r="341" spans="1:17" s="68" customFormat="1" x14ac:dyDescent="0.25">
      <c r="A341" s="24">
        <v>4</v>
      </c>
      <c r="B341" s="23" t="s">
        <v>782</v>
      </c>
      <c r="C341" s="71" t="s">
        <v>880</v>
      </c>
      <c r="D341" s="30" t="s">
        <v>200</v>
      </c>
      <c r="E341" s="30">
        <v>50</v>
      </c>
      <c r="F341" s="75">
        <v>1</v>
      </c>
      <c r="G341" s="129"/>
      <c r="H341" s="79"/>
      <c r="I341" s="24"/>
      <c r="J341" s="23"/>
      <c r="K341" s="23"/>
      <c r="L341" s="77" t="e">
        <f t="shared" si="107"/>
        <v>#DIV/0!</v>
      </c>
      <c r="M341" s="30"/>
      <c r="N341" s="77">
        <f t="shared" si="108"/>
        <v>0</v>
      </c>
      <c r="O341" s="77" t="e">
        <f t="shared" si="109"/>
        <v>#DIV/0!</v>
      </c>
      <c r="P341" s="69" t="e">
        <f t="shared" si="110"/>
        <v>#DIV/0!</v>
      </c>
      <c r="Q341" s="69" t="e">
        <f t="shared" si="111"/>
        <v>#DIV/0!</v>
      </c>
    </row>
    <row r="342" spans="1:17" s="68" customFormat="1" x14ac:dyDescent="0.25">
      <c r="A342" s="24">
        <f t="shared" si="112"/>
        <v>5</v>
      </c>
      <c r="B342" s="23" t="s">
        <v>783</v>
      </c>
      <c r="C342" s="26" t="s">
        <v>881</v>
      </c>
      <c r="D342" s="30" t="s">
        <v>200</v>
      </c>
      <c r="E342" s="30">
        <v>50</v>
      </c>
      <c r="F342" s="75">
        <v>1</v>
      </c>
      <c r="G342" s="129"/>
      <c r="H342" s="79"/>
      <c r="I342" s="24"/>
      <c r="J342" s="23"/>
      <c r="K342" s="23"/>
      <c r="L342" s="77" t="e">
        <f t="shared" si="107"/>
        <v>#DIV/0!</v>
      </c>
      <c r="M342" s="30"/>
      <c r="N342" s="77">
        <f t="shared" si="108"/>
        <v>0</v>
      </c>
      <c r="O342" s="77" t="e">
        <f t="shared" si="109"/>
        <v>#DIV/0!</v>
      </c>
      <c r="P342" s="69" t="e">
        <f t="shared" si="110"/>
        <v>#DIV/0!</v>
      </c>
      <c r="Q342" s="69" t="e">
        <f t="shared" si="111"/>
        <v>#DIV/0!</v>
      </c>
    </row>
    <row r="343" spans="1:17" s="68" customFormat="1" x14ac:dyDescent="0.25">
      <c r="A343" s="24">
        <f t="shared" si="112"/>
        <v>6</v>
      </c>
      <c r="B343" s="23" t="s">
        <v>1127</v>
      </c>
      <c r="C343" s="26" t="s">
        <v>1119</v>
      </c>
      <c r="D343" s="30" t="s">
        <v>200</v>
      </c>
      <c r="E343" s="30">
        <v>50</v>
      </c>
      <c r="F343" s="75">
        <v>3</v>
      </c>
      <c r="G343" s="129"/>
      <c r="H343" s="79"/>
      <c r="I343" s="24"/>
      <c r="J343" s="23"/>
      <c r="K343" s="38"/>
      <c r="L343" s="77" t="e">
        <f t="shared" si="107"/>
        <v>#DIV/0!</v>
      </c>
      <c r="M343" s="30"/>
      <c r="N343" s="77">
        <f t="shared" ref="N343" si="113">K343*(1+M343/100)</f>
        <v>0</v>
      </c>
      <c r="O343" s="77" t="e">
        <f t="shared" ref="O343" si="114">(N343/J343)</f>
        <v>#DIV/0!</v>
      </c>
      <c r="P343" s="69" t="e">
        <f t="shared" si="110"/>
        <v>#DIV/0!</v>
      </c>
      <c r="Q343" s="69" t="e">
        <f t="shared" si="111"/>
        <v>#DIV/0!</v>
      </c>
    </row>
    <row r="344" spans="1:17" s="68" customFormat="1" x14ac:dyDescent="0.25">
      <c r="A344" s="24">
        <f t="shared" si="112"/>
        <v>7</v>
      </c>
      <c r="B344" s="23" t="s">
        <v>784</v>
      </c>
      <c r="C344" s="26" t="s">
        <v>882</v>
      </c>
      <c r="D344" s="30" t="s">
        <v>12</v>
      </c>
      <c r="E344" s="30">
        <v>1</v>
      </c>
      <c r="F344" s="75">
        <v>2</v>
      </c>
      <c r="G344" s="129"/>
      <c r="H344" s="79"/>
      <c r="I344" s="24"/>
      <c r="J344" s="23"/>
      <c r="K344" s="23"/>
      <c r="L344" s="77" t="e">
        <f t="shared" si="107"/>
        <v>#DIV/0!</v>
      </c>
      <c r="M344" s="30"/>
      <c r="N344" s="77">
        <f t="shared" si="108"/>
        <v>0</v>
      </c>
      <c r="O344" s="77" t="e">
        <f t="shared" si="109"/>
        <v>#DIV/0!</v>
      </c>
      <c r="P344" s="69" t="e">
        <f t="shared" si="110"/>
        <v>#DIV/0!</v>
      </c>
      <c r="Q344" s="69" t="e">
        <f t="shared" si="111"/>
        <v>#DIV/0!</v>
      </c>
    </row>
    <row r="345" spans="1:17" s="68" customFormat="1" x14ac:dyDescent="0.25">
      <c r="A345" s="24">
        <f t="shared" si="112"/>
        <v>8</v>
      </c>
      <c r="B345" s="23" t="s">
        <v>785</v>
      </c>
      <c r="C345" s="26" t="s">
        <v>883</v>
      </c>
      <c r="D345" s="30" t="s">
        <v>200</v>
      </c>
      <c r="E345" s="30">
        <v>50</v>
      </c>
      <c r="F345" s="75">
        <v>6</v>
      </c>
      <c r="G345" s="129"/>
      <c r="H345" s="79"/>
      <c r="I345" s="24"/>
      <c r="J345" s="23"/>
      <c r="K345" s="23"/>
      <c r="L345" s="77" t="e">
        <f t="shared" si="107"/>
        <v>#DIV/0!</v>
      </c>
      <c r="M345" s="30"/>
      <c r="N345" s="77">
        <f t="shared" si="108"/>
        <v>0</v>
      </c>
      <c r="O345" s="77" t="e">
        <f t="shared" si="109"/>
        <v>#DIV/0!</v>
      </c>
      <c r="P345" s="69" t="e">
        <f t="shared" si="110"/>
        <v>#DIV/0!</v>
      </c>
      <c r="Q345" s="69" t="e">
        <f t="shared" si="111"/>
        <v>#DIV/0!</v>
      </c>
    </row>
    <row r="346" spans="1:17" s="68" customFormat="1" x14ac:dyDescent="0.25">
      <c r="A346" s="24">
        <f t="shared" si="112"/>
        <v>9</v>
      </c>
      <c r="B346" s="23" t="s">
        <v>786</v>
      </c>
      <c r="C346" s="26" t="s">
        <v>884</v>
      </c>
      <c r="D346" s="30" t="s">
        <v>200</v>
      </c>
      <c r="E346" s="30">
        <v>50</v>
      </c>
      <c r="F346" s="75">
        <v>2</v>
      </c>
      <c r="G346" s="129"/>
      <c r="H346" s="79"/>
      <c r="I346" s="24"/>
      <c r="J346" s="23"/>
      <c r="K346" s="23"/>
      <c r="L346" s="77" t="e">
        <f t="shared" si="107"/>
        <v>#DIV/0!</v>
      </c>
      <c r="M346" s="30"/>
      <c r="N346" s="77">
        <f t="shared" si="108"/>
        <v>0</v>
      </c>
      <c r="O346" s="77" t="e">
        <f t="shared" si="109"/>
        <v>#DIV/0!</v>
      </c>
      <c r="P346" s="69" t="e">
        <f t="shared" si="110"/>
        <v>#DIV/0!</v>
      </c>
      <c r="Q346" s="69" t="e">
        <f t="shared" si="111"/>
        <v>#DIV/0!</v>
      </c>
    </row>
    <row r="347" spans="1:17" s="68" customFormat="1" x14ac:dyDescent="0.25">
      <c r="A347" s="24">
        <f t="shared" si="112"/>
        <v>10</v>
      </c>
      <c r="B347" s="23" t="s">
        <v>787</v>
      </c>
      <c r="C347" s="26" t="s">
        <v>885</v>
      </c>
      <c r="D347" s="30" t="s">
        <v>293</v>
      </c>
      <c r="E347" s="30">
        <v>1</v>
      </c>
      <c r="F347" s="75">
        <v>5</v>
      </c>
      <c r="G347" s="129"/>
      <c r="H347" s="79"/>
      <c r="I347" s="24"/>
      <c r="J347" s="23"/>
      <c r="K347" s="23"/>
      <c r="L347" s="77" t="e">
        <f t="shared" si="107"/>
        <v>#DIV/0!</v>
      </c>
      <c r="M347" s="30"/>
      <c r="N347" s="77">
        <f t="shared" si="108"/>
        <v>0</v>
      </c>
      <c r="O347" s="77" t="e">
        <f t="shared" si="109"/>
        <v>#DIV/0!</v>
      </c>
      <c r="P347" s="69" t="e">
        <f t="shared" si="110"/>
        <v>#DIV/0!</v>
      </c>
      <c r="Q347" s="69" t="e">
        <f t="shared" si="111"/>
        <v>#DIV/0!</v>
      </c>
    </row>
    <row r="348" spans="1:17" s="14" customFormat="1" ht="16.5" x14ac:dyDescent="0.3">
      <c r="A348" s="90"/>
      <c r="B348" s="91"/>
      <c r="C348" s="91"/>
      <c r="D348" s="91"/>
      <c r="E348" s="91"/>
      <c r="F348" s="91"/>
      <c r="G348" s="91"/>
      <c r="H348" s="91"/>
      <c r="I348" s="91"/>
      <c r="J348" s="91"/>
      <c r="K348" s="91"/>
      <c r="L348" s="91"/>
      <c r="M348" s="91"/>
      <c r="N348" s="91"/>
      <c r="O348" s="92" t="s">
        <v>1172</v>
      </c>
      <c r="P348" s="93" t="e">
        <f>SUM(P338:P347)</f>
        <v>#DIV/0!</v>
      </c>
      <c r="Q348" s="93" t="e">
        <f>SUM(Q338:Q347)</f>
        <v>#DIV/0!</v>
      </c>
    </row>
    <row r="349" spans="1:17" ht="21" customHeight="1" x14ac:dyDescent="0.25">
      <c r="A349" s="94"/>
      <c r="B349" s="94"/>
      <c r="C349" s="130" t="s">
        <v>1174</v>
      </c>
      <c r="D349" s="148"/>
      <c r="E349" s="148"/>
      <c r="F349" s="149"/>
      <c r="G349" s="149"/>
      <c r="H349" s="150"/>
      <c r="I349" s="99"/>
      <c r="J349" s="104"/>
      <c r="K349" s="104"/>
      <c r="L349" s="110"/>
      <c r="M349" s="114"/>
      <c r="N349" s="107"/>
      <c r="O349" s="110"/>
      <c r="P349" s="107"/>
      <c r="Q349" s="108"/>
    </row>
    <row r="350" spans="1:17" ht="74.45" customHeight="1" x14ac:dyDescent="0.25">
      <c r="A350" s="119"/>
      <c r="B350" s="119"/>
      <c r="C350" s="286" t="s">
        <v>961</v>
      </c>
      <c r="D350" s="286"/>
      <c r="E350" s="286"/>
      <c r="F350" s="75"/>
      <c r="G350" s="154"/>
      <c r="H350" s="123"/>
      <c r="I350" s="155"/>
      <c r="J350" s="23"/>
      <c r="K350" s="23"/>
      <c r="L350" s="156"/>
      <c r="M350" s="30"/>
      <c r="N350" s="156"/>
      <c r="O350" s="156"/>
      <c r="P350" s="33"/>
      <c r="Q350" s="69"/>
    </row>
    <row r="351" spans="1:17" s="68" customFormat="1" ht="17.25" customHeight="1" x14ac:dyDescent="0.25">
      <c r="A351" s="24">
        <v>1</v>
      </c>
      <c r="B351" s="23">
        <v>121513</v>
      </c>
      <c r="C351" s="26" t="s">
        <v>1208</v>
      </c>
      <c r="D351" s="30" t="s">
        <v>13</v>
      </c>
      <c r="E351" s="30">
        <v>2</v>
      </c>
      <c r="F351" s="75">
        <v>7</v>
      </c>
      <c r="G351" s="157"/>
      <c r="H351" s="79"/>
      <c r="I351" s="127"/>
      <c r="J351" s="23"/>
      <c r="K351" s="23"/>
      <c r="L351" s="77" t="e">
        <f>(K351/J351)</f>
        <v>#DIV/0!</v>
      </c>
      <c r="M351" s="30"/>
      <c r="N351" s="77">
        <f t="shared" ref="N351:N369" si="115">K351*(1+M351/100)</f>
        <v>0</v>
      </c>
      <c r="O351" s="77" t="e">
        <f t="shared" ref="O351:O369" si="116">(N351/J351)</f>
        <v>#DIV/0!</v>
      </c>
      <c r="P351" s="69" t="e">
        <f t="shared" ref="P351:P369" si="117">F351*L351</f>
        <v>#DIV/0!</v>
      </c>
      <c r="Q351" s="69" t="e">
        <f t="shared" ref="Q351:Q369" si="118">F351*O351</f>
        <v>#DIV/0!</v>
      </c>
    </row>
    <row r="352" spans="1:17" s="68" customFormat="1" x14ac:dyDescent="0.25">
      <c r="A352" s="24">
        <f>+A351+1</f>
        <v>2</v>
      </c>
      <c r="B352" s="23">
        <v>121514</v>
      </c>
      <c r="C352" s="144" t="s">
        <v>1209</v>
      </c>
      <c r="D352" s="30" t="s">
        <v>12</v>
      </c>
      <c r="E352" s="30">
        <v>1</v>
      </c>
      <c r="F352" s="75">
        <v>1</v>
      </c>
      <c r="G352" s="23"/>
      <c r="H352" s="79"/>
      <c r="I352" s="24"/>
      <c r="J352" s="23"/>
      <c r="K352" s="23"/>
      <c r="L352" s="77" t="e">
        <f>(K352/J352)</f>
        <v>#DIV/0!</v>
      </c>
      <c r="M352" s="30"/>
      <c r="N352" s="77">
        <f t="shared" si="115"/>
        <v>0</v>
      </c>
      <c r="O352" s="77" t="e">
        <f t="shared" si="116"/>
        <v>#DIV/0!</v>
      </c>
      <c r="P352" s="69" t="e">
        <f t="shared" si="117"/>
        <v>#DIV/0!</v>
      </c>
      <c r="Q352" s="69" t="e">
        <f t="shared" si="118"/>
        <v>#DIV/0!</v>
      </c>
    </row>
    <row r="353" spans="1:17" s="68" customFormat="1" x14ac:dyDescent="0.25">
      <c r="A353" s="24">
        <v>3</v>
      </c>
      <c r="B353" s="25">
        <v>121515</v>
      </c>
      <c r="C353" s="144" t="s">
        <v>1210</v>
      </c>
      <c r="D353" s="30" t="s">
        <v>12</v>
      </c>
      <c r="E353" s="30">
        <v>1</v>
      </c>
      <c r="F353" s="75">
        <v>1</v>
      </c>
      <c r="G353" s="23"/>
      <c r="H353" s="79"/>
      <c r="I353" s="24"/>
      <c r="J353" s="23"/>
      <c r="K353" s="23"/>
      <c r="L353" s="77" t="e">
        <f>(K353/J353)</f>
        <v>#DIV/0!</v>
      </c>
      <c r="M353" s="30"/>
      <c r="N353" s="77">
        <f t="shared" si="115"/>
        <v>0</v>
      </c>
      <c r="O353" s="77" t="e">
        <f t="shared" si="116"/>
        <v>#DIV/0!</v>
      </c>
      <c r="P353" s="69" t="e">
        <f t="shared" si="117"/>
        <v>#DIV/0!</v>
      </c>
      <c r="Q353" s="69" t="e">
        <f t="shared" si="118"/>
        <v>#DIV/0!</v>
      </c>
    </row>
    <row r="354" spans="1:17" s="68" customFormat="1" x14ac:dyDescent="0.25">
      <c r="A354" s="24">
        <v>4</v>
      </c>
      <c r="B354" s="23">
        <v>121516</v>
      </c>
      <c r="C354" s="26" t="s">
        <v>1211</v>
      </c>
      <c r="D354" s="30" t="s">
        <v>13</v>
      </c>
      <c r="E354" s="30">
        <v>1</v>
      </c>
      <c r="F354" s="75">
        <v>8</v>
      </c>
      <c r="G354" s="23"/>
      <c r="H354" s="86"/>
      <c r="I354" s="24"/>
      <c r="J354" s="23"/>
      <c r="K354" s="23"/>
      <c r="L354" s="77" t="e">
        <f>(K354/J354)</f>
        <v>#DIV/0!</v>
      </c>
      <c r="M354" s="30"/>
      <c r="N354" s="77">
        <f t="shared" ref="N354" si="119">K354*(1+M354/100)</f>
        <v>0</v>
      </c>
      <c r="O354" s="77" t="e">
        <f t="shared" ref="O354" si="120">(N354/J354)</f>
        <v>#DIV/0!</v>
      </c>
      <c r="P354" s="69" t="e">
        <f t="shared" ref="P354" si="121">F354*L354</f>
        <v>#DIV/0!</v>
      </c>
      <c r="Q354" s="69" t="e">
        <f t="shared" ref="Q354" si="122">F354*O354</f>
        <v>#DIV/0!</v>
      </c>
    </row>
    <row r="355" spans="1:17" s="158" customFormat="1" x14ac:dyDescent="0.25">
      <c r="A355" s="24">
        <f>+A354+1</f>
        <v>5</v>
      </c>
      <c r="B355" s="23">
        <v>121517</v>
      </c>
      <c r="C355" s="26" t="s">
        <v>1212</v>
      </c>
      <c r="D355" s="30" t="s">
        <v>13</v>
      </c>
      <c r="E355" s="30">
        <v>1</v>
      </c>
      <c r="F355" s="75">
        <v>12</v>
      </c>
      <c r="G355" s="23"/>
      <c r="H355" s="86"/>
      <c r="I355" s="24"/>
      <c r="J355" s="23"/>
      <c r="K355" s="23"/>
      <c r="L355" s="77" t="e">
        <f>(K355/J355)</f>
        <v>#DIV/0!</v>
      </c>
      <c r="M355" s="30"/>
      <c r="N355" s="77">
        <f t="shared" si="115"/>
        <v>0</v>
      </c>
      <c r="O355" s="77" t="e">
        <f t="shared" si="116"/>
        <v>#DIV/0!</v>
      </c>
      <c r="P355" s="69" t="e">
        <f t="shared" si="117"/>
        <v>#DIV/0!</v>
      </c>
      <c r="Q355" s="69" t="e">
        <f t="shared" si="118"/>
        <v>#DIV/0!</v>
      </c>
    </row>
    <row r="356" spans="1:17" s="158" customFormat="1" ht="60" customHeight="1" x14ac:dyDescent="0.25">
      <c r="A356" s="24"/>
      <c r="B356" s="24"/>
      <c r="C356" s="286" t="s">
        <v>876</v>
      </c>
      <c r="D356" s="286"/>
      <c r="E356" s="286"/>
      <c r="F356" s="75"/>
      <c r="G356" s="87"/>
      <c r="H356" s="87"/>
      <c r="I356" s="24"/>
      <c r="J356" s="23"/>
      <c r="K356" s="23"/>
      <c r="L356" s="77"/>
      <c r="M356" s="30"/>
      <c r="N356" s="77"/>
      <c r="O356" s="77"/>
      <c r="P356" s="69"/>
      <c r="Q356" s="69"/>
    </row>
    <row r="357" spans="1:17" x14ac:dyDescent="0.25">
      <c r="A357" s="24">
        <f>+A355+1</f>
        <v>6</v>
      </c>
      <c r="B357" s="23" t="s">
        <v>788</v>
      </c>
      <c r="C357" s="26" t="s">
        <v>444</v>
      </c>
      <c r="D357" s="30" t="s">
        <v>383</v>
      </c>
      <c r="E357" s="30">
        <v>1</v>
      </c>
      <c r="F357" s="75">
        <v>33</v>
      </c>
      <c r="G357" s="129"/>
      <c r="H357" s="79"/>
      <c r="I357" s="24"/>
      <c r="J357" s="23"/>
      <c r="K357" s="23"/>
      <c r="L357" s="77" t="e">
        <f t="shared" ref="L357:L369" si="123">(K357/J357)</f>
        <v>#DIV/0!</v>
      </c>
      <c r="M357" s="30"/>
      <c r="N357" s="77">
        <f t="shared" si="115"/>
        <v>0</v>
      </c>
      <c r="O357" s="77" t="e">
        <f t="shared" si="116"/>
        <v>#DIV/0!</v>
      </c>
      <c r="P357" s="69" t="e">
        <f t="shared" si="117"/>
        <v>#DIV/0!</v>
      </c>
      <c r="Q357" s="69" t="e">
        <f t="shared" si="118"/>
        <v>#DIV/0!</v>
      </c>
    </row>
    <row r="358" spans="1:17" x14ac:dyDescent="0.25">
      <c r="A358" s="24">
        <f t="shared" ref="A358:A369" si="124">+A357+1</f>
        <v>7</v>
      </c>
      <c r="B358" s="23" t="s">
        <v>789</v>
      </c>
      <c r="C358" s="26" t="s">
        <v>445</v>
      </c>
      <c r="D358" s="30" t="s">
        <v>383</v>
      </c>
      <c r="E358" s="30">
        <v>1</v>
      </c>
      <c r="F358" s="75">
        <v>68</v>
      </c>
      <c r="G358" s="129"/>
      <c r="H358" s="79"/>
      <c r="I358" s="24"/>
      <c r="J358" s="23"/>
      <c r="K358" s="23"/>
      <c r="L358" s="77" t="e">
        <f t="shared" si="123"/>
        <v>#DIV/0!</v>
      </c>
      <c r="M358" s="30"/>
      <c r="N358" s="77">
        <f t="shared" si="115"/>
        <v>0</v>
      </c>
      <c r="O358" s="77" t="e">
        <f t="shared" si="116"/>
        <v>#DIV/0!</v>
      </c>
      <c r="P358" s="69" t="e">
        <f t="shared" si="117"/>
        <v>#DIV/0!</v>
      </c>
      <c r="Q358" s="69" t="e">
        <f t="shared" si="118"/>
        <v>#DIV/0!</v>
      </c>
    </row>
    <row r="359" spans="1:17" x14ac:dyDescent="0.25">
      <c r="A359" s="24">
        <f t="shared" si="124"/>
        <v>8</v>
      </c>
      <c r="B359" s="23" t="s">
        <v>790</v>
      </c>
      <c r="C359" s="26" t="s">
        <v>384</v>
      </c>
      <c r="D359" s="30" t="s">
        <v>383</v>
      </c>
      <c r="E359" s="30">
        <v>1</v>
      </c>
      <c r="F359" s="75">
        <v>1</v>
      </c>
      <c r="G359" s="129"/>
      <c r="H359" s="79"/>
      <c r="I359" s="24"/>
      <c r="J359" s="23"/>
      <c r="K359" s="23"/>
      <c r="L359" s="77" t="e">
        <f t="shared" si="123"/>
        <v>#DIV/0!</v>
      </c>
      <c r="M359" s="30"/>
      <c r="N359" s="77">
        <f t="shared" si="115"/>
        <v>0</v>
      </c>
      <c r="O359" s="77" t="e">
        <f t="shared" si="116"/>
        <v>#DIV/0!</v>
      </c>
      <c r="P359" s="69" t="e">
        <f t="shared" si="117"/>
        <v>#DIV/0!</v>
      </c>
      <c r="Q359" s="69" t="e">
        <f t="shared" si="118"/>
        <v>#DIV/0!</v>
      </c>
    </row>
    <row r="360" spans="1:17" x14ac:dyDescent="0.25">
      <c r="A360" s="24">
        <f t="shared" si="124"/>
        <v>9</v>
      </c>
      <c r="B360" s="23" t="s">
        <v>791</v>
      </c>
      <c r="C360" s="26" t="s">
        <v>446</v>
      </c>
      <c r="D360" s="30" t="s">
        <v>383</v>
      </c>
      <c r="E360" s="30">
        <v>1</v>
      </c>
      <c r="F360" s="75">
        <v>175</v>
      </c>
      <c r="G360" s="129"/>
      <c r="H360" s="79"/>
      <c r="I360" s="24"/>
      <c r="J360" s="23"/>
      <c r="K360" s="23"/>
      <c r="L360" s="77" t="e">
        <f t="shared" si="123"/>
        <v>#DIV/0!</v>
      </c>
      <c r="M360" s="30"/>
      <c r="N360" s="77">
        <f t="shared" si="115"/>
        <v>0</v>
      </c>
      <c r="O360" s="77" t="e">
        <f t="shared" si="116"/>
        <v>#DIV/0!</v>
      </c>
      <c r="P360" s="69" t="e">
        <f t="shared" si="117"/>
        <v>#DIV/0!</v>
      </c>
      <c r="Q360" s="69" t="e">
        <f t="shared" si="118"/>
        <v>#DIV/0!</v>
      </c>
    </row>
    <row r="361" spans="1:17" ht="31.9" customHeight="1" x14ac:dyDescent="0.25">
      <c r="A361" s="24">
        <f t="shared" si="124"/>
        <v>10</v>
      </c>
      <c r="B361" s="23" t="s">
        <v>792</v>
      </c>
      <c r="C361" s="26" t="s">
        <v>447</v>
      </c>
      <c r="D361" s="30" t="s">
        <v>383</v>
      </c>
      <c r="E361" s="30">
        <v>1</v>
      </c>
      <c r="F361" s="75">
        <v>9</v>
      </c>
      <c r="G361" s="129"/>
      <c r="H361" s="79"/>
      <c r="I361" s="24"/>
      <c r="J361" s="23"/>
      <c r="K361" s="23"/>
      <c r="L361" s="77" t="e">
        <f t="shared" si="123"/>
        <v>#DIV/0!</v>
      </c>
      <c r="M361" s="30"/>
      <c r="N361" s="77">
        <f t="shared" si="115"/>
        <v>0</v>
      </c>
      <c r="O361" s="77" t="e">
        <f t="shared" si="116"/>
        <v>#DIV/0!</v>
      </c>
      <c r="P361" s="69" t="e">
        <f t="shared" si="117"/>
        <v>#DIV/0!</v>
      </c>
      <c r="Q361" s="69" t="e">
        <f t="shared" si="118"/>
        <v>#DIV/0!</v>
      </c>
    </row>
    <row r="362" spans="1:17" x14ac:dyDescent="0.25">
      <c r="A362" s="24">
        <f t="shared" si="124"/>
        <v>11</v>
      </c>
      <c r="B362" s="23" t="s">
        <v>793</v>
      </c>
      <c r="C362" s="26" t="s">
        <v>448</v>
      </c>
      <c r="D362" s="30" t="s">
        <v>383</v>
      </c>
      <c r="E362" s="30">
        <v>1</v>
      </c>
      <c r="F362" s="237">
        <v>1</v>
      </c>
      <c r="G362" s="129"/>
      <c r="H362" s="79"/>
      <c r="I362" s="24"/>
      <c r="J362" s="23"/>
      <c r="K362" s="23"/>
      <c r="L362" s="77" t="e">
        <f t="shared" si="123"/>
        <v>#DIV/0!</v>
      </c>
      <c r="M362" s="30"/>
      <c r="N362" s="77">
        <f t="shared" si="115"/>
        <v>0</v>
      </c>
      <c r="O362" s="77" t="e">
        <f t="shared" si="116"/>
        <v>#DIV/0!</v>
      </c>
      <c r="P362" s="69" t="e">
        <f t="shared" si="117"/>
        <v>#DIV/0!</v>
      </c>
      <c r="Q362" s="69" t="e">
        <f t="shared" si="118"/>
        <v>#DIV/0!</v>
      </c>
    </row>
    <row r="363" spans="1:17" ht="38.25" x14ac:dyDescent="0.25">
      <c r="A363" s="24">
        <f t="shared" si="124"/>
        <v>12</v>
      </c>
      <c r="B363" s="25" t="s">
        <v>1015</v>
      </c>
      <c r="C363" s="159" t="s">
        <v>449</v>
      </c>
      <c r="D363" s="30" t="s">
        <v>383</v>
      </c>
      <c r="E363" s="30">
        <v>1</v>
      </c>
      <c r="F363" s="75">
        <v>30</v>
      </c>
      <c r="G363" s="129"/>
      <c r="H363" s="79"/>
      <c r="I363" s="24"/>
      <c r="J363" s="23"/>
      <c r="K363" s="23"/>
      <c r="L363" s="77" t="e">
        <f t="shared" si="123"/>
        <v>#DIV/0!</v>
      </c>
      <c r="M363" s="30"/>
      <c r="N363" s="77">
        <f t="shared" si="115"/>
        <v>0</v>
      </c>
      <c r="O363" s="77" t="e">
        <f t="shared" si="116"/>
        <v>#DIV/0!</v>
      </c>
      <c r="P363" s="69" t="e">
        <f t="shared" si="117"/>
        <v>#DIV/0!</v>
      </c>
      <c r="Q363" s="69" t="e">
        <f t="shared" si="118"/>
        <v>#DIV/0!</v>
      </c>
    </row>
    <row r="364" spans="1:17" ht="58.9" customHeight="1" x14ac:dyDescent="0.25">
      <c r="A364" s="24">
        <f t="shared" si="124"/>
        <v>13</v>
      </c>
      <c r="B364" s="25" t="s">
        <v>1016</v>
      </c>
      <c r="C364" s="159" t="s">
        <v>450</v>
      </c>
      <c r="D364" s="30" t="s">
        <v>383</v>
      </c>
      <c r="E364" s="30">
        <v>1</v>
      </c>
      <c r="F364" s="75">
        <v>1</v>
      </c>
      <c r="G364" s="129"/>
      <c r="H364" s="79"/>
      <c r="I364" s="24"/>
      <c r="J364" s="23"/>
      <c r="K364" s="23"/>
      <c r="L364" s="77" t="e">
        <f t="shared" si="123"/>
        <v>#DIV/0!</v>
      </c>
      <c r="M364" s="30"/>
      <c r="N364" s="77">
        <f t="shared" si="115"/>
        <v>0</v>
      </c>
      <c r="O364" s="77" t="e">
        <f t="shared" si="116"/>
        <v>#DIV/0!</v>
      </c>
      <c r="P364" s="69" t="e">
        <f t="shared" si="117"/>
        <v>#DIV/0!</v>
      </c>
      <c r="Q364" s="69" t="e">
        <f t="shared" si="118"/>
        <v>#DIV/0!</v>
      </c>
    </row>
    <row r="365" spans="1:17" x14ac:dyDescent="0.25">
      <c r="A365" s="24">
        <f t="shared" si="124"/>
        <v>14</v>
      </c>
      <c r="B365" s="25" t="s">
        <v>1017</v>
      </c>
      <c r="C365" s="26" t="s">
        <v>451</v>
      </c>
      <c r="D365" s="30" t="s">
        <v>383</v>
      </c>
      <c r="E365" s="30">
        <v>1</v>
      </c>
      <c r="F365" s="75">
        <v>1</v>
      </c>
      <c r="G365" s="129"/>
      <c r="H365" s="79"/>
      <c r="I365" s="24"/>
      <c r="J365" s="23"/>
      <c r="K365" s="23"/>
      <c r="L365" s="77" t="e">
        <f t="shared" si="123"/>
        <v>#DIV/0!</v>
      </c>
      <c r="M365" s="30"/>
      <c r="N365" s="77">
        <f t="shared" si="115"/>
        <v>0</v>
      </c>
      <c r="O365" s="77" t="e">
        <f t="shared" si="116"/>
        <v>#DIV/0!</v>
      </c>
      <c r="P365" s="69" t="e">
        <f t="shared" si="117"/>
        <v>#DIV/0!</v>
      </c>
      <c r="Q365" s="69" t="e">
        <f t="shared" si="118"/>
        <v>#DIV/0!</v>
      </c>
    </row>
    <row r="366" spans="1:17" ht="25.5" x14ac:dyDescent="0.25">
      <c r="A366" s="24">
        <f t="shared" si="124"/>
        <v>15</v>
      </c>
      <c r="B366" s="25" t="s">
        <v>1018</v>
      </c>
      <c r="C366" s="159" t="s">
        <v>454</v>
      </c>
      <c r="D366" s="30" t="s">
        <v>383</v>
      </c>
      <c r="E366" s="30">
        <v>1</v>
      </c>
      <c r="F366" s="75">
        <v>10</v>
      </c>
      <c r="G366" s="129"/>
      <c r="H366" s="79"/>
      <c r="I366" s="24"/>
      <c r="J366" s="23"/>
      <c r="K366" s="23"/>
      <c r="L366" s="77" t="e">
        <f t="shared" si="123"/>
        <v>#DIV/0!</v>
      </c>
      <c r="M366" s="30"/>
      <c r="N366" s="77">
        <f t="shared" si="115"/>
        <v>0</v>
      </c>
      <c r="O366" s="77" t="e">
        <f t="shared" si="116"/>
        <v>#DIV/0!</v>
      </c>
      <c r="P366" s="69" t="e">
        <f t="shared" si="117"/>
        <v>#DIV/0!</v>
      </c>
      <c r="Q366" s="69" t="e">
        <f t="shared" si="118"/>
        <v>#DIV/0!</v>
      </c>
    </row>
    <row r="367" spans="1:17" ht="49.15" customHeight="1" x14ac:dyDescent="0.25">
      <c r="A367" s="24">
        <f t="shared" si="124"/>
        <v>16</v>
      </c>
      <c r="B367" s="25" t="s">
        <v>1019</v>
      </c>
      <c r="C367" s="26" t="s">
        <v>452</v>
      </c>
      <c r="D367" s="30" t="s">
        <v>383</v>
      </c>
      <c r="E367" s="30">
        <v>1</v>
      </c>
      <c r="F367" s="75">
        <v>1</v>
      </c>
      <c r="G367" s="129"/>
      <c r="H367" s="30"/>
      <c r="I367" s="24"/>
      <c r="J367" s="23"/>
      <c r="K367" s="23"/>
      <c r="L367" s="77" t="e">
        <f t="shared" si="123"/>
        <v>#DIV/0!</v>
      </c>
      <c r="M367" s="30"/>
      <c r="N367" s="77">
        <f t="shared" si="115"/>
        <v>0</v>
      </c>
      <c r="O367" s="77" t="e">
        <f t="shared" si="116"/>
        <v>#DIV/0!</v>
      </c>
      <c r="P367" s="69" t="e">
        <f t="shared" si="117"/>
        <v>#DIV/0!</v>
      </c>
      <c r="Q367" s="69" t="e">
        <f t="shared" si="118"/>
        <v>#DIV/0!</v>
      </c>
    </row>
    <row r="368" spans="1:17" x14ac:dyDescent="0.25">
      <c r="A368" s="24">
        <f t="shared" si="124"/>
        <v>17</v>
      </c>
      <c r="B368" s="25" t="s">
        <v>1087</v>
      </c>
      <c r="C368" s="26" t="s">
        <v>453</v>
      </c>
      <c r="D368" s="30" t="s">
        <v>383</v>
      </c>
      <c r="E368" s="30">
        <v>1</v>
      </c>
      <c r="F368" s="75">
        <v>1</v>
      </c>
      <c r="G368" s="129"/>
      <c r="H368" s="79"/>
      <c r="I368" s="24"/>
      <c r="J368" s="23"/>
      <c r="K368" s="23"/>
      <c r="L368" s="77" t="e">
        <f t="shared" si="123"/>
        <v>#DIV/0!</v>
      </c>
      <c r="M368" s="30"/>
      <c r="N368" s="77">
        <f t="shared" si="115"/>
        <v>0</v>
      </c>
      <c r="O368" s="77" t="e">
        <f t="shared" si="116"/>
        <v>#DIV/0!</v>
      </c>
      <c r="P368" s="69" t="e">
        <f t="shared" si="117"/>
        <v>#DIV/0!</v>
      </c>
      <c r="Q368" s="69" t="e">
        <f t="shared" si="118"/>
        <v>#DIV/0!</v>
      </c>
    </row>
    <row r="369" spans="1:17" x14ac:dyDescent="0.25">
      <c r="A369" s="24">
        <f t="shared" si="124"/>
        <v>18</v>
      </c>
      <c r="B369" s="25" t="s">
        <v>1020</v>
      </c>
      <c r="C369" s="159" t="s">
        <v>1108</v>
      </c>
      <c r="D369" s="30" t="s">
        <v>383</v>
      </c>
      <c r="E369" s="30">
        <v>1</v>
      </c>
      <c r="F369" s="75">
        <v>1</v>
      </c>
      <c r="G369" s="129"/>
      <c r="H369" s="79"/>
      <c r="I369" s="24"/>
      <c r="J369" s="23"/>
      <c r="K369" s="23"/>
      <c r="L369" s="77" t="e">
        <f t="shared" si="123"/>
        <v>#DIV/0!</v>
      </c>
      <c r="M369" s="30"/>
      <c r="N369" s="77">
        <f t="shared" si="115"/>
        <v>0</v>
      </c>
      <c r="O369" s="77" t="e">
        <f t="shared" si="116"/>
        <v>#DIV/0!</v>
      </c>
      <c r="P369" s="69" t="e">
        <f t="shared" si="117"/>
        <v>#DIV/0!</v>
      </c>
      <c r="Q369" s="69" t="e">
        <f t="shared" si="118"/>
        <v>#DIV/0!</v>
      </c>
    </row>
    <row r="370" spans="1:17" s="14" customFormat="1" ht="16.5" x14ac:dyDescent="0.3">
      <c r="A370" s="90"/>
      <c r="B370" s="91"/>
      <c r="C370" s="91"/>
      <c r="D370" s="91"/>
      <c r="E370" s="91"/>
      <c r="F370" s="91"/>
      <c r="G370" s="91"/>
      <c r="H370" s="91"/>
      <c r="I370" s="91"/>
      <c r="J370" s="91"/>
      <c r="K370" s="91"/>
      <c r="L370" s="91"/>
      <c r="M370" s="91"/>
      <c r="N370" s="91"/>
      <c r="O370" s="92" t="s">
        <v>1175</v>
      </c>
      <c r="P370" s="93" t="e">
        <f>SUM(P351:P369)</f>
        <v>#DIV/0!</v>
      </c>
      <c r="Q370" s="93" t="e">
        <f>SUM(Q351:Q369)</f>
        <v>#DIV/0!</v>
      </c>
    </row>
    <row r="371" spans="1:17" ht="21" customHeight="1" x14ac:dyDescent="0.25">
      <c r="A371" s="99"/>
      <c r="B371" s="99"/>
      <c r="C371" s="130" t="s">
        <v>1176</v>
      </c>
      <c r="D371" s="114"/>
      <c r="E371" s="114"/>
      <c r="F371" s="160"/>
      <c r="G371" s="160"/>
      <c r="H371" s="161"/>
      <c r="I371" s="99"/>
      <c r="J371" s="104"/>
      <c r="K371" s="104"/>
      <c r="L371" s="110"/>
      <c r="M371" s="114"/>
      <c r="N371" s="107"/>
      <c r="O371" s="110"/>
      <c r="P371" s="107"/>
      <c r="Q371" s="108"/>
    </row>
    <row r="372" spans="1:17" x14ac:dyDescent="0.25">
      <c r="A372" s="24">
        <v>1</v>
      </c>
      <c r="B372" s="23" t="s">
        <v>794</v>
      </c>
      <c r="C372" s="26" t="s">
        <v>385</v>
      </c>
      <c r="D372" s="30" t="s">
        <v>202</v>
      </c>
      <c r="E372" s="30" t="s">
        <v>322</v>
      </c>
      <c r="F372" s="75">
        <v>22</v>
      </c>
      <c r="G372" s="129"/>
      <c r="H372" s="79"/>
      <c r="I372" s="24"/>
      <c r="J372" s="23"/>
      <c r="K372" s="23"/>
      <c r="L372" s="77" t="e">
        <f t="shared" ref="L372:L383" si="125">(K372/J372)</f>
        <v>#DIV/0!</v>
      </c>
      <c r="M372" s="30"/>
      <c r="N372" s="77">
        <f t="shared" ref="N372:N383" si="126">K372*(1+M372/100)</f>
        <v>0</v>
      </c>
      <c r="O372" s="77" t="e">
        <f t="shared" ref="O372:O383" si="127">(N372/J372)</f>
        <v>#DIV/0!</v>
      </c>
      <c r="P372" s="69" t="e">
        <f t="shared" ref="P372:P383" si="128">F372*L372</f>
        <v>#DIV/0!</v>
      </c>
      <c r="Q372" s="69" t="e">
        <f t="shared" ref="Q372:Q383" si="129">F372*O372</f>
        <v>#DIV/0!</v>
      </c>
    </row>
    <row r="373" spans="1:17" x14ac:dyDescent="0.25">
      <c r="A373" s="24">
        <f t="shared" ref="A373:A383" si="130">+A372+1</f>
        <v>2</v>
      </c>
      <c r="B373" s="23" t="s">
        <v>797</v>
      </c>
      <c r="C373" s="26" t="s">
        <v>386</v>
      </c>
      <c r="D373" s="30" t="s">
        <v>12</v>
      </c>
      <c r="E373" s="30">
        <v>1</v>
      </c>
      <c r="F373" s="75">
        <v>2</v>
      </c>
      <c r="G373" s="129"/>
      <c r="H373" s="79"/>
      <c r="I373" s="24"/>
      <c r="J373" s="23"/>
      <c r="K373" s="23"/>
      <c r="L373" s="77" t="e">
        <f t="shared" si="125"/>
        <v>#DIV/0!</v>
      </c>
      <c r="M373" s="30"/>
      <c r="N373" s="77">
        <f t="shared" si="126"/>
        <v>0</v>
      </c>
      <c r="O373" s="77" t="e">
        <f t="shared" si="127"/>
        <v>#DIV/0!</v>
      </c>
      <c r="P373" s="69" t="e">
        <f t="shared" si="128"/>
        <v>#DIV/0!</v>
      </c>
      <c r="Q373" s="69" t="e">
        <f t="shared" si="129"/>
        <v>#DIV/0!</v>
      </c>
    </row>
    <row r="374" spans="1:17" x14ac:dyDescent="0.25">
      <c r="A374" s="24">
        <f t="shared" si="130"/>
        <v>3</v>
      </c>
      <c r="B374" s="23" t="s">
        <v>796</v>
      </c>
      <c r="C374" s="26" t="s">
        <v>387</v>
      </c>
      <c r="D374" s="30" t="s">
        <v>12</v>
      </c>
      <c r="E374" s="30">
        <v>1</v>
      </c>
      <c r="F374" s="75">
        <v>12</v>
      </c>
      <c r="G374" s="129"/>
      <c r="H374" s="79"/>
      <c r="I374" s="24"/>
      <c r="J374" s="23"/>
      <c r="K374" s="23"/>
      <c r="L374" s="77" t="e">
        <f t="shared" si="125"/>
        <v>#DIV/0!</v>
      </c>
      <c r="M374" s="30"/>
      <c r="N374" s="77">
        <f t="shared" si="126"/>
        <v>0</v>
      </c>
      <c r="O374" s="77" t="e">
        <f t="shared" si="127"/>
        <v>#DIV/0!</v>
      </c>
      <c r="P374" s="69" t="e">
        <f t="shared" si="128"/>
        <v>#DIV/0!</v>
      </c>
      <c r="Q374" s="69" t="e">
        <f t="shared" si="129"/>
        <v>#DIV/0!</v>
      </c>
    </row>
    <row r="375" spans="1:17" x14ac:dyDescent="0.25">
      <c r="A375" s="24">
        <f t="shared" si="130"/>
        <v>4</v>
      </c>
      <c r="B375" s="25" t="s">
        <v>1032</v>
      </c>
      <c r="C375" s="26" t="s">
        <v>388</v>
      </c>
      <c r="D375" s="30" t="s">
        <v>12</v>
      </c>
      <c r="E375" s="30">
        <v>1</v>
      </c>
      <c r="F375" s="75">
        <v>5</v>
      </c>
      <c r="G375" s="129"/>
      <c r="H375" s="79"/>
      <c r="I375" s="24"/>
      <c r="J375" s="23"/>
      <c r="K375" s="23"/>
      <c r="L375" s="77" t="e">
        <f t="shared" si="125"/>
        <v>#DIV/0!</v>
      </c>
      <c r="M375" s="30"/>
      <c r="N375" s="77">
        <f t="shared" si="126"/>
        <v>0</v>
      </c>
      <c r="O375" s="77" t="e">
        <f t="shared" si="127"/>
        <v>#DIV/0!</v>
      </c>
      <c r="P375" s="69" t="e">
        <f t="shared" si="128"/>
        <v>#DIV/0!</v>
      </c>
      <c r="Q375" s="69" t="e">
        <f t="shared" si="129"/>
        <v>#DIV/0!</v>
      </c>
    </row>
    <row r="376" spans="1:17" x14ac:dyDescent="0.25">
      <c r="A376" s="24">
        <v>5</v>
      </c>
      <c r="B376" s="25" t="s">
        <v>1041</v>
      </c>
      <c r="C376" s="26" t="s">
        <v>853</v>
      </c>
      <c r="D376" s="30" t="s">
        <v>192</v>
      </c>
      <c r="E376" s="30" t="s">
        <v>389</v>
      </c>
      <c r="F376" s="75">
        <v>14</v>
      </c>
      <c r="G376" s="129"/>
      <c r="H376" s="79"/>
      <c r="I376" s="127"/>
      <c r="J376" s="23"/>
      <c r="K376" s="23"/>
      <c r="L376" s="77" t="e">
        <f t="shared" si="125"/>
        <v>#DIV/0!</v>
      </c>
      <c r="M376" s="30"/>
      <c r="N376" s="77">
        <f t="shared" si="126"/>
        <v>0</v>
      </c>
      <c r="O376" s="77" t="e">
        <f t="shared" si="127"/>
        <v>#DIV/0!</v>
      </c>
      <c r="P376" s="69" t="e">
        <f t="shared" si="128"/>
        <v>#DIV/0!</v>
      </c>
      <c r="Q376" s="69" t="e">
        <f t="shared" si="129"/>
        <v>#DIV/0!</v>
      </c>
    </row>
    <row r="377" spans="1:17" x14ac:dyDescent="0.25">
      <c r="A377" s="24">
        <v>6</v>
      </c>
      <c r="B377" s="23" t="s">
        <v>795</v>
      </c>
      <c r="C377" s="26" t="s">
        <v>854</v>
      </c>
      <c r="D377" s="30" t="s">
        <v>192</v>
      </c>
      <c r="E377" s="30" t="s">
        <v>389</v>
      </c>
      <c r="F377" s="75">
        <v>350</v>
      </c>
      <c r="G377" s="129"/>
      <c r="H377" s="79"/>
      <c r="I377" s="127"/>
      <c r="J377" s="23"/>
      <c r="K377" s="23"/>
      <c r="L377" s="77" t="e">
        <f t="shared" si="125"/>
        <v>#DIV/0!</v>
      </c>
      <c r="M377" s="30"/>
      <c r="N377" s="77">
        <f t="shared" si="126"/>
        <v>0</v>
      </c>
      <c r="O377" s="77" t="e">
        <f t="shared" si="127"/>
        <v>#DIV/0!</v>
      </c>
      <c r="P377" s="69" t="e">
        <f t="shared" si="128"/>
        <v>#DIV/0!</v>
      </c>
      <c r="Q377" s="69" t="e">
        <f t="shared" si="129"/>
        <v>#DIV/0!</v>
      </c>
    </row>
    <row r="378" spans="1:17" x14ac:dyDescent="0.25">
      <c r="A378" s="24">
        <f t="shared" si="130"/>
        <v>7</v>
      </c>
      <c r="B378" s="23" t="s">
        <v>798</v>
      </c>
      <c r="C378" s="26" t="s">
        <v>855</v>
      </c>
      <c r="D378" s="30" t="s">
        <v>192</v>
      </c>
      <c r="E378" s="30" t="s">
        <v>389</v>
      </c>
      <c r="F378" s="75">
        <v>70</v>
      </c>
      <c r="G378" s="129"/>
      <c r="H378" s="79"/>
      <c r="I378" s="24"/>
      <c r="J378" s="23"/>
      <c r="K378" s="23"/>
      <c r="L378" s="77" t="e">
        <f t="shared" si="125"/>
        <v>#DIV/0!</v>
      </c>
      <c r="M378" s="30"/>
      <c r="N378" s="77">
        <f t="shared" si="126"/>
        <v>0</v>
      </c>
      <c r="O378" s="77" t="e">
        <f t="shared" si="127"/>
        <v>#DIV/0!</v>
      </c>
      <c r="P378" s="69" t="e">
        <f t="shared" si="128"/>
        <v>#DIV/0!</v>
      </c>
      <c r="Q378" s="69" t="e">
        <f t="shared" si="129"/>
        <v>#DIV/0!</v>
      </c>
    </row>
    <row r="379" spans="1:17" x14ac:dyDescent="0.25">
      <c r="A379" s="24">
        <f t="shared" si="130"/>
        <v>8</v>
      </c>
      <c r="B379" s="23" t="s">
        <v>799</v>
      </c>
      <c r="C379" s="26" t="s">
        <v>852</v>
      </c>
      <c r="D379" s="30" t="s">
        <v>192</v>
      </c>
      <c r="E379" s="30" t="s">
        <v>389</v>
      </c>
      <c r="F379" s="75">
        <v>7</v>
      </c>
      <c r="G379" s="129"/>
      <c r="H379" s="79"/>
      <c r="I379" s="24"/>
      <c r="J379" s="23"/>
      <c r="K379" s="23"/>
      <c r="L379" s="77" t="e">
        <f t="shared" si="125"/>
        <v>#DIV/0!</v>
      </c>
      <c r="M379" s="30"/>
      <c r="N379" s="77">
        <f t="shared" si="126"/>
        <v>0</v>
      </c>
      <c r="O379" s="77" t="e">
        <f t="shared" si="127"/>
        <v>#DIV/0!</v>
      </c>
      <c r="P379" s="69" t="e">
        <f t="shared" si="128"/>
        <v>#DIV/0!</v>
      </c>
      <c r="Q379" s="69" t="e">
        <f t="shared" si="129"/>
        <v>#DIV/0!</v>
      </c>
    </row>
    <row r="380" spans="1:17" ht="15" customHeight="1" x14ac:dyDescent="0.25">
      <c r="A380" s="24">
        <f t="shared" si="130"/>
        <v>9</v>
      </c>
      <c r="B380" s="23" t="s">
        <v>800</v>
      </c>
      <c r="C380" s="26" t="s">
        <v>856</v>
      </c>
      <c r="D380" s="30" t="s">
        <v>192</v>
      </c>
      <c r="E380" s="30">
        <v>5</v>
      </c>
      <c r="F380" s="75">
        <v>136</v>
      </c>
      <c r="G380" s="129"/>
      <c r="H380" s="79"/>
      <c r="I380" s="24"/>
      <c r="J380" s="23"/>
      <c r="K380" s="23"/>
      <c r="L380" s="77" t="e">
        <f t="shared" si="125"/>
        <v>#DIV/0!</v>
      </c>
      <c r="M380" s="30"/>
      <c r="N380" s="77">
        <f t="shared" si="126"/>
        <v>0</v>
      </c>
      <c r="O380" s="77" t="e">
        <f t="shared" si="127"/>
        <v>#DIV/0!</v>
      </c>
      <c r="P380" s="69" t="e">
        <f t="shared" si="128"/>
        <v>#DIV/0!</v>
      </c>
      <c r="Q380" s="69" t="e">
        <f t="shared" si="129"/>
        <v>#DIV/0!</v>
      </c>
    </row>
    <row r="381" spans="1:17" x14ac:dyDescent="0.25">
      <c r="A381" s="24">
        <f t="shared" si="130"/>
        <v>10</v>
      </c>
      <c r="B381" s="25" t="s">
        <v>1057</v>
      </c>
      <c r="C381" s="26" t="s">
        <v>390</v>
      </c>
      <c r="D381" s="30" t="s">
        <v>348</v>
      </c>
      <c r="E381" s="30" t="s">
        <v>391</v>
      </c>
      <c r="F381" s="75">
        <v>100</v>
      </c>
      <c r="G381" s="129"/>
      <c r="H381" s="79"/>
      <c r="I381" s="24"/>
      <c r="J381" s="23"/>
      <c r="K381" s="23"/>
      <c r="L381" s="77" t="e">
        <f t="shared" si="125"/>
        <v>#DIV/0!</v>
      </c>
      <c r="M381" s="30"/>
      <c r="N381" s="77">
        <f t="shared" si="126"/>
        <v>0</v>
      </c>
      <c r="O381" s="77" t="e">
        <f t="shared" si="127"/>
        <v>#DIV/0!</v>
      </c>
      <c r="P381" s="69" t="e">
        <f t="shared" si="128"/>
        <v>#DIV/0!</v>
      </c>
      <c r="Q381" s="69" t="e">
        <f t="shared" si="129"/>
        <v>#DIV/0!</v>
      </c>
    </row>
    <row r="382" spans="1:17" x14ac:dyDescent="0.25">
      <c r="A382" s="24">
        <f t="shared" si="130"/>
        <v>11</v>
      </c>
      <c r="B382" s="23" t="s">
        <v>801</v>
      </c>
      <c r="C382" s="26" t="s">
        <v>392</v>
      </c>
      <c r="D382" s="30" t="s">
        <v>348</v>
      </c>
      <c r="E382" s="30" t="s">
        <v>391</v>
      </c>
      <c r="F382" s="75">
        <v>550</v>
      </c>
      <c r="G382" s="129"/>
      <c r="H382" s="79"/>
      <c r="I382" s="24"/>
      <c r="J382" s="23"/>
      <c r="K382" s="23"/>
      <c r="L382" s="77" t="e">
        <f t="shared" si="125"/>
        <v>#DIV/0!</v>
      </c>
      <c r="M382" s="30"/>
      <c r="N382" s="77">
        <f t="shared" si="126"/>
        <v>0</v>
      </c>
      <c r="O382" s="77" t="e">
        <f t="shared" si="127"/>
        <v>#DIV/0!</v>
      </c>
      <c r="P382" s="69" t="e">
        <f t="shared" si="128"/>
        <v>#DIV/0!</v>
      </c>
      <c r="Q382" s="69" t="e">
        <f t="shared" si="129"/>
        <v>#DIV/0!</v>
      </c>
    </row>
    <row r="383" spans="1:17" x14ac:dyDescent="0.25">
      <c r="A383" s="24">
        <f t="shared" si="130"/>
        <v>12</v>
      </c>
      <c r="B383" s="23" t="s">
        <v>802</v>
      </c>
      <c r="C383" s="26" t="s">
        <v>393</v>
      </c>
      <c r="D383" s="30" t="s">
        <v>394</v>
      </c>
      <c r="E383" s="30">
        <v>1</v>
      </c>
      <c r="F383" s="75">
        <v>5</v>
      </c>
      <c r="G383" s="129"/>
      <c r="H383" s="79"/>
      <c r="I383" s="24"/>
      <c r="J383" s="23"/>
      <c r="K383" s="23"/>
      <c r="L383" s="77" t="e">
        <f t="shared" si="125"/>
        <v>#DIV/0!</v>
      </c>
      <c r="M383" s="30"/>
      <c r="N383" s="77">
        <f t="shared" si="126"/>
        <v>0</v>
      </c>
      <c r="O383" s="77" t="e">
        <f t="shared" si="127"/>
        <v>#DIV/0!</v>
      </c>
      <c r="P383" s="69" t="e">
        <f t="shared" si="128"/>
        <v>#DIV/0!</v>
      </c>
      <c r="Q383" s="69" t="e">
        <f t="shared" si="129"/>
        <v>#DIV/0!</v>
      </c>
    </row>
    <row r="384" spans="1:17" s="14" customFormat="1" ht="16.5" x14ac:dyDescent="0.3">
      <c r="A384" s="90"/>
      <c r="B384" s="91"/>
      <c r="C384" s="91"/>
      <c r="D384" s="91"/>
      <c r="E384" s="91"/>
      <c r="F384" s="91"/>
      <c r="G384" s="91"/>
      <c r="H384" s="91"/>
      <c r="I384" s="91"/>
      <c r="J384" s="91"/>
      <c r="K384" s="91"/>
      <c r="L384" s="91"/>
      <c r="M384" s="91"/>
      <c r="N384" s="91"/>
      <c r="O384" s="92" t="s">
        <v>1177</v>
      </c>
      <c r="P384" s="93" t="e">
        <f>SUM(P372:P383)</f>
        <v>#DIV/0!</v>
      </c>
      <c r="Q384" s="93" t="e">
        <f>SUM(Q372:Q383)</f>
        <v>#DIV/0!</v>
      </c>
    </row>
    <row r="385" spans="1:16" s="5" customFormat="1" ht="16.5" x14ac:dyDescent="0.3">
      <c r="A385" s="7"/>
      <c r="B385" s="7"/>
      <c r="C385" s="7"/>
      <c r="D385" s="7"/>
      <c r="E385" s="7"/>
      <c r="F385" s="7"/>
      <c r="G385" s="7"/>
      <c r="H385" s="7"/>
      <c r="I385" s="11"/>
      <c r="J385" s="13"/>
      <c r="K385" s="34"/>
      <c r="L385" s="35"/>
      <c r="M385" s="36"/>
      <c r="N385" s="37"/>
      <c r="O385" s="35"/>
    </row>
    <row r="386" spans="1:16" s="5" customFormat="1" ht="16.5" x14ac:dyDescent="0.3">
      <c r="A386" s="7"/>
      <c r="B386" s="7"/>
      <c r="C386" s="162" t="s">
        <v>395</v>
      </c>
      <c r="D386" s="7"/>
      <c r="E386" s="7"/>
      <c r="F386" s="7"/>
      <c r="G386" s="7"/>
      <c r="H386" s="7"/>
      <c r="I386" s="11"/>
      <c r="J386" s="13"/>
      <c r="K386" s="34"/>
      <c r="L386" s="35"/>
      <c r="M386" s="36"/>
      <c r="N386" s="37"/>
      <c r="O386" s="35"/>
    </row>
    <row r="387" spans="1:16" s="5" customFormat="1" ht="16.5" x14ac:dyDescent="0.3">
      <c r="A387" s="7"/>
      <c r="B387" s="7"/>
      <c r="C387" s="4" t="s">
        <v>1178</v>
      </c>
      <c r="D387" s="7"/>
      <c r="E387" s="7"/>
      <c r="F387" s="7"/>
      <c r="G387" s="7"/>
      <c r="H387" s="7"/>
      <c r="I387" s="11"/>
      <c r="J387" s="13"/>
      <c r="K387" s="34"/>
      <c r="L387" s="35"/>
      <c r="M387" s="36"/>
      <c r="N387" s="37"/>
      <c r="O387" s="35"/>
    </row>
    <row r="388" spans="1:16" ht="16.5" x14ac:dyDescent="0.3">
      <c r="A388" s="56"/>
      <c r="B388" s="56"/>
      <c r="C388" s="4" t="s">
        <v>396</v>
      </c>
      <c r="F388" s="36"/>
      <c r="G388" s="5"/>
      <c r="I388" s="11"/>
      <c r="J388" s="13"/>
      <c r="K388" s="34"/>
      <c r="L388" s="35"/>
      <c r="M388" s="36"/>
      <c r="N388" s="37"/>
      <c r="O388" s="35"/>
    </row>
    <row r="389" spans="1:16" ht="17.25" customHeight="1" x14ac:dyDescent="0.3">
      <c r="A389" s="56"/>
      <c r="B389" s="56"/>
      <c r="C389" s="4" t="s">
        <v>397</v>
      </c>
      <c r="F389" s="36"/>
      <c r="G389" s="5"/>
      <c r="I389" s="11"/>
      <c r="J389" s="13"/>
      <c r="K389" s="34"/>
      <c r="L389" s="35"/>
      <c r="M389" s="36"/>
      <c r="N389" s="37"/>
      <c r="O389" s="35"/>
    </row>
    <row r="390" spans="1:16" s="42" customFormat="1" ht="16.5" x14ac:dyDescent="0.3">
      <c r="A390" s="13"/>
      <c r="B390" s="13"/>
      <c r="C390" s="4" t="s">
        <v>398</v>
      </c>
      <c r="D390" s="4"/>
      <c r="E390" s="4"/>
      <c r="F390" s="7"/>
      <c r="G390" s="4"/>
      <c r="H390" s="4"/>
      <c r="I390" s="4"/>
      <c r="J390" s="4"/>
      <c r="K390" s="4"/>
      <c r="L390" s="4"/>
      <c r="M390" s="4"/>
      <c r="N390" s="4"/>
      <c r="O390" s="4"/>
    </row>
    <row r="391" spans="1:16" x14ac:dyDescent="0.25">
      <c r="A391" s="13"/>
      <c r="B391" s="13"/>
      <c r="C391" s="4" t="s">
        <v>399</v>
      </c>
      <c r="K391"/>
    </row>
    <row r="392" spans="1:16" x14ac:dyDescent="0.25">
      <c r="A392" s="13"/>
      <c r="B392" s="13"/>
      <c r="C392" s="4" t="s">
        <v>400</v>
      </c>
      <c r="D392" s="13"/>
      <c r="E392" s="13"/>
      <c r="F392" s="88"/>
      <c r="G392" s="163"/>
      <c r="I392" s="11"/>
      <c r="J392" s="13"/>
      <c r="K392" s="34"/>
      <c r="L392" s="35"/>
      <c r="M392" s="36"/>
      <c r="N392" s="37"/>
      <c r="O392" s="35"/>
    </row>
    <row r="393" spans="1:16" x14ac:dyDescent="0.25">
      <c r="A393"/>
      <c r="B393"/>
      <c r="C393" s="4" t="s">
        <v>401</v>
      </c>
      <c r="D393" s="13"/>
      <c r="E393" s="13"/>
      <c r="F393" s="88"/>
      <c r="G393" s="163"/>
      <c r="I393" s="11"/>
      <c r="J393" s="13"/>
      <c r="K393" s="34"/>
      <c r="L393" s="35"/>
      <c r="M393" s="36"/>
      <c r="N393" s="37"/>
      <c r="O393" s="35"/>
    </row>
    <row r="394" spans="1:16" x14ac:dyDescent="0.25">
      <c r="A394"/>
      <c r="B394"/>
      <c r="C394" s="4" t="s">
        <v>402</v>
      </c>
      <c r="D394" s="13"/>
      <c r="E394" s="13"/>
      <c r="F394" s="88"/>
      <c r="G394" s="163"/>
      <c r="I394" s="11"/>
      <c r="J394" s="13"/>
      <c r="K394" s="34"/>
      <c r="L394" s="35"/>
      <c r="M394" s="36"/>
      <c r="N394" s="37"/>
      <c r="O394" s="35"/>
    </row>
    <row r="395" spans="1:16" s="4" customFormat="1" x14ac:dyDescent="0.25">
      <c r="A395" s="13"/>
      <c r="B395" s="13"/>
      <c r="C395" s="4" t="s">
        <v>403</v>
      </c>
      <c r="D395" s="13"/>
      <c r="E395" s="13"/>
      <c r="F395" s="89"/>
      <c r="G395" s="164"/>
      <c r="I395" s="11"/>
      <c r="J395" s="13"/>
      <c r="K395" s="34"/>
      <c r="L395" s="35"/>
      <c r="M395" s="36"/>
      <c r="N395" s="37"/>
      <c r="O395" s="35"/>
      <c r="P395" s="164"/>
    </row>
    <row r="396" spans="1:16" s="4" customFormat="1" x14ac:dyDescent="0.25">
      <c r="A396" s="13"/>
      <c r="B396" s="13"/>
      <c r="C396" s="4" t="s">
        <v>404</v>
      </c>
      <c r="D396" s="13"/>
      <c r="E396" s="13"/>
      <c r="F396" s="89"/>
      <c r="G396" s="164"/>
      <c r="I396" s="11"/>
      <c r="J396" s="13"/>
      <c r="K396" s="34"/>
      <c r="L396" s="35"/>
      <c r="M396" s="36"/>
      <c r="N396" s="37"/>
      <c r="O396" s="35"/>
      <c r="P396" s="164"/>
    </row>
    <row r="397" spans="1:16" s="4" customFormat="1" x14ac:dyDescent="0.25">
      <c r="A397" s="13"/>
      <c r="B397" s="13"/>
      <c r="C397" s="4" t="s">
        <v>405</v>
      </c>
      <c r="D397" s="13"/>
      <c r="E397" s="13"/>
      <c r="F397" s="89"/>
      <c r="G397" s="164"/>
      <c r="I397" s="11"/>
      <c r="J397" s="13"/>
      <c r="K397" s="34"/>
      <c r="L397" s="35"/>
      <c r="M397" s="36"/>
      <c r="N397" s="37"/>
      <c r="O397" s="35"/>
      <c r="P397" s="164"/>
    </row>
    <row r="398" spans="1:16" s="4" customFormat="1" x14ac:dyDescent="0.25">
      <c r="A398" s="13"/>
      <c r="B398" s="13"/>
      <c r="D398" s="13"/>
      <c r="E398" s="13"/>
      <c r="F398" s="89"/>
      <c r="G398" s="164"/>
      <c r="I398" s="11"/>
      <c r="J398" s="13"/>
      <c r="K398" s="34"/>
      <c r="L398" s="35"/>
      <c r="M398" s="36"/>
      <c r="N398" s="37"/>
      <c r="O398" s="35"/>
      <c r="P398" s="164"/>
    </row>
    <row r="399" spans="1:16" x14ac:dyDescent="0.25">
      <c r="D399" s="13"/>
      <c r="E399" s="13"/>
      <c r="F399" s="89"/>
      <c r="G399" s="164"/>
      <c r="H399" s="4"/>
      <c r="I399" s="11"/>
      <c r="J399" s="13"/>
      <c r="K399" s="34"/>
      <c r="L399" s="35"/>
      <c r="M399" s="36"/>
      <c r="N399" s="37"/>
      <c r="O399" s="35"/>
    </row>
    <row r="400" spans="1:16" x14ac:dyDescent="0.25">
      <c r="I400" s="11"/>
      <c r="J400" s="13"/>
      <c r="K400" s="34"/>
      <c r="L400" s="35"/>
      <c r="M400" s="36"/>
      <c r="N400" s="37"/>
      <c r="O400" s="35"/>
    </row>
    <row r="401" spans="1:16" ht="16.5" x14ac:dyDescent="0.3">
      <c r="A401" s="56"/>
      <c r="B401" s="56"/>
      <c r="C401" s="51" t="s">
        <v>187</v>
      </c>
      <c r="D401" s="5"/>
      <c r="E401" s="5"/>
      <c r="F401" s="5"/>
      <c r="G401" s="5"/>
      <c r="H401" s="5"/>
      <c r="I401" s="52" t="s">
        <v>1107</v>
      </c>
      <c r="J401" s="52"/>
      <c r="K401" s="53"/>
      <c r="L401" s="54"/>
      <c r="M401" s="54"/>
      <c r="N401" s="52"/>
      <c r="O401" s="53" t="s">
        <v>188</v>
      </c>
      <c r="P401" s="55"/>
    </row>
    <row r="402" spans="1:16" ht="16.5" x14ac:dyDescent="0.3">
      <c r="A402" s="56"/>
      <c r="B402" s="56"/>
      <c r="C402" s="51"/>
      <c r="D402" s="5"/>
      <c r="E402" s="5"/>
      <c r="F402" s="5"/>
      <c r="G402" s="5"/>
      <c r="H402" s="5"/>
      <c r="I402" s="5"/>
      <c r="J402" s="56"/>
      <c r="K402" s="12"/>
      <c r="L402" s="57"/>
      <c r="M402" s="40"/>
      <c r="N402" s="56"/>
      <c r="O402" s="58"/>
      <c r="P402" s="55"/>
    </row>
    <row r="403" spans="1:16" ht="16.5" x14ac:dyDescent="0.3">
      <c r="A403" s="56"/>
      <c r="B403" s="56"/>
      <c r="C403" s="51" t="s">
        <v>189</v>
      </c>
      <c r="D403" s="5"/>
      <c r="E403" s="5"/>
      <c r="F403" s="5"/>
      <c r="G403" s="5"/>
      <c r="H403" s="5"/>
      <c r="I403" s="5"/>
      <c r="J403" s="56"/>
      <c r="K403" s="12"/>
      <c r="L403" s="57"/>
      <c r="M403" s="40"/>
      <c r="N403" s="56"/>
      <c r="O403" s="58"/>
      <c r="P403" s="55"/>
    </row>
    <row r="404" spans="1:16" ht="16.5" x14ac:dyDescent="0.3">
      <c r="C404" s="59" t="s">
        <v>911</v>
      </c>
      <c r="D404" s="55"/>
      <c r="E404" s="55"/>
      <c r="F404" s="42"/>
      <c r="G404" s="42"/>
      <c r="H404" s="55"/>
      <c r="I404" s="55"/>
      <c r="J404" s="56"/>
      <c r="K404" s="12"/>
      <c r="L404" s="57"/>
      <c r="M404" s="40"/>
      <c r="N404" s="56"/>
      <c r="O404" s="58"/>
      <c r="P404" s="55"/>
    </row>
    <row r="405" spans="1:16" ht="14.25" x14ac:dyDescent="0.2">
      <c r="C405" s="60"/>
      <c r="D405" s="61"/>
      <c r="E405" s="55"/>
      <c r="F405" s="55"/>
      <c r="G405" s="55"/>
      <c r="H405" s="55"/>
      <c r="I405" s="55"/>
      <c r="J405" s="55"/>
      <c r="K405" s="55"/>
      <c r="L405" s="62"/>
      <c r="M405" s="55"/>
      <c r="N405" s="55"/>
      <c r="O405" s="55"/>
      <c r="P405" s="55"/>
    </row>
    <row r="406" spans="1:16" x14ac:dyDescent="0.25">
      <c r="I406" s="11"/>
      <c r="J406" s="13"/>
      <c r="K406" s="34"/>
      <c r="L406" s="35"/>
      <c r="M406" s="36"/>
      <c r="N406" s="37"/>
      <c r="O406" s="35"/>
    </row>
    <row r="407" spans="1:16" x14ac:dyDescent="0.25">
      <c r="I407" s="11"/>
      <c r="J407" s="13"/>
      <c r="K407" s="34"/>
      <c r="L407" s="35"/>
      <c r="M407" s="36"/>
      <c r="N407" s="37"/>
      <c r="O407" s="35"/>
    </row>
    <row r="408" spans="1:16" x14ac:dyDescent="0.25">
      <c r="I408" s="11"/>
      <c r="J408" s="13"/>
      <c r="K408" s="34"/>
      <c r="L408" s="35"/>
      <c r="M408" s="36"/>
      <c r="N408" s="37"/>
      <c r="O408" s="35"/>
    </row>
    <row r="409" spans="1:16" x14ac:dyDescent="0.25">
      <c r="I409" s="11"/>
      <c r="J409" s="13"/>
      <c r="K409" s="34"/>
      <c r="L409" s="35"/>
      <c r="M409" s="36"/>
      <c r="N409" s="37"/>
      <c r="O409" s="35"/>
    </row>
    <row r="410" spans="1:16" x14ac:dyDescent="0.25">
      <c r="I410" s="11"/>
      <c r="J410" s="13"/>
      <c r="K410" s="34"/>
      <c r="L410" s="35"/>
      <c r="M410" s="36"/>
      <c r="N410" s="37"/>
      <c r="O410" s="35"/>
    </row>
    <row r="411" spans="1:16" x14ac:dyDescent="0.25">
      <c r="I411" s="11"/>
      <c r="J411" s="13"/>
      <c r="K411" s="34"/>
      <c r="L411" s="35"/>
      <c r="M411" s="36"/>
      <c r="N411" s="37"/>
      <c r="O411" s="35"/>
    </row>
    <row r="412" spans="1:16" x14ac:dyDescent="0.25">
      <c r="I412" s="11"/>
      <c r="J412" s="13"/>
      <c r="K412" s="34"/>
      <c r="L412" s="35"/>
      <c r="M412" s="36"/>
      <c r="N412" s="37"/>
      <c r="O412" s="35"/>
    </row>
    <row r="413" spans="1:16" x14ac:dyDescent="0.25">
      <c r="I413" s="11"/>
      <c r="J413" s="13"/>
      <c r="K413" s="34"/>
      <c r="L413" s="35"/>
      <c r="M413" s="36"/>
      <c r="N413" s="37"/>
      <c r="O413" s="35"/>
    </row>
    <row r="414" spans="1:16" x14ac:dyDescent="0.25">
      <c r="I414" s="11"/>
      <c r="J414" s="13"/>
      <c r="K414" s="34"/>
      <c r="L414" s="35"/>
      <c r="M414" s="36"/>
      <c r="N414" s="37"/>
      <c r="O414" s="35"/>
    </row>
    <row r="415" spans="1:16" x14ac:dyDescent="0.25">
      <c r="I415" s="11"/>
      <c r="J415" s="13"/>
      <c r="K415" s="34"/>
      <c r="L415" s="35"/>
      <c r="M415" s="36"/>
      <c r="N415" s="37"/>
      <c r="O415" s="35"/>
    </row>
    <row r="416" spans="1:16" x14ac:dyDescent="0.25">
      <c r="I416" s="11"/>
      <c r="J416" s="13"/>
      <c r="K416" s="34"/>
      <c r="L416" s="35"/>
      <c r="M416" s="36"/>
      <c r="N416" s="37"/>
      <c r="O416" s="35"/>
    </row>
    <row r="417" spans="9:15" x14ac:dyDescent="0.25">
      <c r="I417" s="11"/>
      <c r="J417" s="13"/>
      <c r="K417" s="34"/>
      <c r="L417" s="35"/>
      <c r="M417" s="36"/>
      <c r="N417" s="37"/>
      <c r="O417" s="35"/>
    </row>
    <row r="418" spans="9:15" x14ac:dyDescent="0.25">
      <c r="I418" s="11"/>
      <c r="J418" s="13"/>
      <c r="K418" s="34"/>
      <c r="L418" s="35"/>
      <c r="M418" s="36"/>
      <c r="N418" s="37"/>
      <c r="O418" s="35"/>
    </row>
    <row r="419" spans="9:15" x14ac:dyDescent="0.25">
      <c r="I419" s="11"/>
      <c r="J419" s="13"/>
      <c r="K419" s="34"/>
      <c r="L419" s="35"/>
      <c r="M419" s="36"/>
      <c r="N419" s="37"/>
      <c r="O419" s="35"/>
    </row>
    <row r="420" spans="9:15" x14ac:dyDescent="0.25">
      <c r="K420"/>
    </row>
    <row r="421" spans="9:15" x14ac:dyDescent="0.25">
      <c r="K421"/>
    </row>
    <row r="422" spans="9:15" x14ac:dyDescent="0.25">
      <c r="I422" s="11"/>
      <c r="J422" s="13"/>
      <c r="K422" s="34"/>
      <c r="L422" s="35"/>
      <c r="M422" s="36"/>
      <c r="N422" s="37"/>
      <c r="O422" s="35"/>
    </row>
    <row r="423" spans="9:15" x14ac:dyDescent="0.25">
      <c r="I423" s="11"/>
      <c r="J423" s="13"/>
      <c r="K423" s="34"/>
      <c r="L423" s="35"/>
      <c r="M423" s="36"/>
      <c r="N423" s="37"/>
      <c r="O423" s="35"/>
    </row>
    <row r="424" spans="9:15" x14ac:dyDescent="0.25">
      <c r="I424" s="11"/>
      <c r="J424" s="13"/>
      <c r="K424" s="34"/>
      <c r="L424" s="35"/>
      <c r="M424" s="36"/>
      <c r="N424" s="37"/>
      <c r="O424" s="35"/>
    </row>
    <row r="425" spans="9:15" x14ac:dyDescent="0.25">
      <c r="I425" s="11"/>
      <c r="J425" s="13"/>
      <c r="K425" s="34"/>
      <c r="L425" s="35"/>
      <c r="M425" s="36"/>
      <c r="N425" s="37"/>
      <c r="O425" s="35"/>
    </row>
    <row r="426" spans="9:15" x14ac:dyDescent="0.25">
      <c r="I426" s="11"/>
      <c r="J426" s="13"/>
      <c r="K426" s="34"/>
      <c r="L426" s="35"/>
      <c r="M426" s="36"/>
      <c r="N426" s="37"/>
      <c r="O426" s="35"/>
    </row>
    <row r="427" spans="9:15" x14ac:dyDescent="0.25">
      <c r="I427" s="11"/>
      <c r="J427" s="13"/>
      <c r="K427" s="34"/>
      <c r="L427" s="35"/>
      <c r="M427" s="36"/>
      <c r="N427" s="37"/>
      <c r="O427" s="35"/>
    </row>
    <row r="428" spans="9:15" x14ac:dyDescent="0.25">
      <c r="K428"/>
    </row>
    <row r="429" spans="9:15" x14ac:dyDescent="0.25">
      <c r="K429"/>
    </row>
    <row r="430" spans="9:15" x14ac:dyDescent="0.25">
      <c r="I430" s="11"/>
      <c r="J430" s="13"/>
      <c r="K430" s="34"/>
      <c r="L430" s="35"/>
      <c r="M430" s="36"/>
      <c r="N430" s="37"/>
      <c r="O430" s="35"/>
    </row>
    <row r="431" spans="9:15" x14ac:dyDescent="0.25">
      <c r="I431" s="11"/>
      <c r="J431" s="13"/>
      <c r="K431" s="34"/>
      <c r="L431" s="35"/>
      <c r="M431" s="36"/>
      <c r="N431" s="37"/>
      <c r="O431" s="35"/>
    </row>
    <row r="432" spans="9:15" x14ac:dyDescent="0.25">
      <c r="I432" s="11"/>
      <c r="J432" s="13"/>
      <c r="K432" s="34"/>
      <c r="L432" s="35"/>
      <c r="M432" s="36"/>
      <c r="N432" s="37"/>
      <c r="O432" s="35"/>
    </row>
    <row r="433" spans="9:15" x14ac:dyDescent="0.25">
      <c r="I433" s="11"/>
      <c r="J433" s="13"/>
      <c r="K433" s="34"/>
      <c r="L433" s="35"/>
      <c r="M433" s="36"/>
      <c r="N433" s="37"/>
      <c r="O433" s="35"/>
    </row>
    <row r="434" spans="9:15" x14ac:dyDescent="0.25">
      <c r="I434" s="11"/>
      <c r="J434" s="13"/>
      <c r="K434" s="34"/>
      <c r="L434" s="35"/>
      <c r="M434" s="36"/>
      <c r="N434" s="37"/>
      <c r="O434" s="35"/>
    </row>
    <row r="435" spans="9:15" x14ac:dyDescent="0.25">
      <c r="I435" s="11"/>
      <c r="J435" s="13"/>
      <c r="K435" s="34"/>
      <c r="L435" s="35"/>
      <c r="M435" s="36"/>
      <c r="N435" s="37"/>
      <c r="O435" s="35"/>
    </row>
    <row r="436" spans="9:15" x14ac:dyDescent="0.25">
      <c r="I436" s="11"/>
      <c r="J436" s="13"/>
      <c r="K436" s="34"/>
      <c r="L436" s="35"/>
      <c r="M436" s="36"/>
      <c r="N436" s="37"/>
      <c r="O436" s="35"/>
    </row>
    <row r="437" spans="9:15" x14ac:dyDescent="0.25">
      <c r="I437" s="11"/>
      <c r="J437" s="13"/>
      <c r="K437" s="34"/>
      <c r="L437" s="35"/>
      <c r="M437" s="36"/>
      <c r="N437" s="37"/>
      <c r="O437" s="35"/>
    </row>
    <row r="438" spans="9:15" x14ac:dyDescent="0.25">
      <c r="I438" s="11"/>
      <c r="J438" s="13"/>
      <c r="K438" s="34"/>
      <c r="L438" s="35"/>
      <c r="M438" s="36"/>
      <c r="N438" s="37"/>
      <c r="O438" s="35"/>
    </row>
    <row r="439" spans="9:15" x14ac:dyDescent="0.25">
      <c r="I439" s="11"/>
      <c r="J439" s="13"/>
      <c r="K439" s="34"/>
      <c r="L439" s="35"/>
      <c r="M439" s="36"/>
      <c r="N439" s="37"/>
      <c r="O439" s="35"/>
    </row>
    <row r="440" spans="9:15" x14ac:dyDescent="0.25">
      <c r="I440" s="11"/>
      <c r="J440" s="13"/>
      <c r="K440" s="34"/>
      <c r="L440" s="35"/>
      <c r="M440" s="36"/>
      <c r="N440" s="37"/>
      <c r="O440" s="35"/>
    </row>
    <row r="441" spans="9:15" x14ac:dyDescent="0.25">
      <c r="I441" s="11"/>
      <c r="J441" s="13"/>
      <c r="K441" s="34"/>
      <c r="L441" s="35"/>
      <c r="M441" s="36"/>
      <c r="N441" s="37"/>
      <c r="O441" s="35"/>
    </row>
    <row r="442" spans="9:15" x14ac:dyDescent="0.25">
      <c r="I442" s="11"/>
      <c r="J442" s="13"/>
      <c r="K442" s="34"/>
      <c r="L442" s="35"/>
      <c r="M442" s="36"/>
      <c r="N442" s="37"/>
      <c r="O442" s="35"/>
    </row>
    <row r="443" spans="9:15" x14ac:dyDescent="0.25">
      <c r="I443" s="11"/>
      <c r="J443" s="13"/>
      <c r="K443" s="34"/>
      <c r="L443" s="35"/>
      <c r="M443" s="36"/>
      <c r="N443" s="37"/>
      <c r="O443" s="35"/>
    </row>
    <row r="444" spans="9:15" x14ac:dyDescent="0.25">
      <c r="I444" s="11"/>
      <c r="J444" s="13"/>
      <c r="K444" s="34"/>
      <c r="L444" s="35"/>
      <c r="M444" s="36"/>
      <c r="N444" s="37"/>
      <c r="O444" s="35"/>
    </row>
    <row r="445" spans="9:15" x14ac:dyDescent="0.25">
      <c r="I445" s="11"/>
      <c r="J445" s="13"/>
      <c r="K445" s="34"/>
      <c r="L445" s="35"/>
      <c r="M445" s="36"/>
      <c r="N445" s="37"/>
      <c r="O445" s="35"/>
    </row>
    <row r="446" spans="9:15" x14ac:dyDescent="0.25">
      <c r="I446" s="11"/>
      <c r="J446" s="13"/>
      <c r="K446" s="34"/>
      <c r="L446" s="35"/>
      <c r="M446" s="36"/>
      <c r="N446" s="37"/>
      <c r="O446" s="35"/>
    </row>
    <row r="447" spans="9:15" x14ac:dyDescent="0.25">
      <c r="I447" s="11"/>
      <c r="J447" s="13"/>
      <c r="K447" s="34"/>
      <c r="L447" s="35"/>
      <c r="M447" s="36"/>
      <c r="N447" s="37"/>
      <c r="O447" s="35"/>
    </row>
    <row r="448" spans="9:15" x14ac:dyDescent="0.25">
      <c r="I448" s="11"/>
      <c r="J448" s="13"/>
      <c r="K448" s="34"/>
      <c r="L448" s="35"/>
      <c r="M448" s="36"/>
      <c r="N448" s="37"/>
      <c r="O448" s="35"/>
    </row>
    <row r="449" spans="9:15" x14ac:dyDescent="0.25">
      <c r="I449" s="11"/>
      <c r="J449" s="13"/>
      <c r="K449" s="34"/>
      <c r="L449" s="35"/>
      <c r="M449" s="36"/>
      <c r="N449" s="37"/>
      <c r="O449" s="35"/>
    </row>
    <row r="450" spans="9:15" x14ac:dyDescent="0.25">
      <c r="I450" s="11"/>
      <c r="J450" s="13"/>
      <c r="K450" s="34"/>
      <c r="L450" s="35"/>
      <c r="M450" s="36"/>
      <c r="N450" s="37"/>
      <c r="O450" s="35"/>
    </row>
    <row r="451" spans="9:15" x14ac:dyDescent="0.25">
      <c r="I451" s="11"/>
      <c r="J451" s="13"/>
      <c r="K451" s="34"/>
      <c r="L451" s="35"/>
      <c r="M451" s="36"/>
      <c r="N451" s="37"/>
      <c r="O451" s="35"/>
    </row>
    <row r="452" spans="9:15" x14ac:dyDescent="0.25">
      <c r="I452" s="11"/>
      <c r="J452" s="13"/>
      <c r="K452" s="34"/>
      <c r="L452" s="35"/>
      <c r="M452" s="36"/>
      <c r="N452" s="37"/>
      <c r="O452" s="35"/>
    </row>
    <row r="453" spans="9:15" x14ac:dyDescent="0.25">
      <c r="I453" s="11"/>
      <c r="J453" s="13"/>
      <c r="K453" s="34"/>
      <c r="L453" s="35"/>
      <c r="M453" s="36"/>
      <c r="N453" s="37"/>
      <c r="O453" s="35"/>
    </row>
    <row r="454" spans="9:15" x14ac:dyDescent="0.25">
      <c r="I454" s="11"/>
      <c r="J454" s="13"/>
      <c r="K454" s="34"/>
      <c r="L454" s="35"/>
      <c r="M454" s="36"/>
      <c r="N454" s="37"/>
      <c r="O454" s="35"/>
    </row>
    <row r="455" spans="9:15" x14ac:dyDescent="0.25">
      <c r="K455"/>
    </row>
    <row r="456" spans="9:15" x14ac:dyDescent="0.25">
      <c r="K456"/>
    </row>
    <row r="457" spans="9:15" x14ac:dyDescent="0.25">
      <c r="I457" s="11"/>
      <c r="J457" s="13"/>
      <c r="K457" s="34"/>
      <c r="L457" s="35"/>
      <c r="M457" s="36"/>
      <c r="N457" s="37"/>
      <c r="O457" s="35"/>
    </row>
    <row r="458" spans="9:15" x14ac:dyDescent="0.25">
      <c r="I458" s="11"/>
      <c r="J458" s="13"/>
      <c r="K458" s="34"/>
      <c r="L458" s="35"/>
      <c r="M458" s="36"/>
      <c r="N458" s="37"/>
      <c r="O458" s="35"/>
    </row>
    <row r="459" spans="9:15" x14ac:dyDescent="0.25">
      <c r="I459" s="11"/>
      <c r="J459" s="13"/>
      <c r="K459" s="34"/>
      <c r="L459" s="35"/>
      <c r="M459" s="36"/>
      <c r="N459" s="37"/>
      <c r="O459" s="35"/>
    </row>
    <row r="460" spans="9:15" x14ac:dyDescent="0.25">
      <c r="I460" s="11"/>
      <c r="J460" s="13"/>
      <c r="K460" s="34"/>
      <c r="L460" s="35"/>
      <c r="M460" s="36"/>
      <c r="N460" s="37"/>
      <c r="O460" s="35"/>
    </row>
    <row r="461" spans="9:15" x14ac:dyDescent="0.25">
      <c r="I461" s="11"/>
      <c r="J461" s="13"/>
      <c r="K461" s="34"/>
      <c r="L461" s="35"/>
      <c r="M461" s="36"/>
      <c r="N461" s="37"/>
      <c r="O461" s="35"/>
    </row>
    <row r="462" spans="9:15" x14ac:dyDescent="0.25">
      <c r="I462" s="11"/>
      <c r="J462" s="13"/>
      <c r="K462" s="34"/>
      <c r="L462" s="35"/>
      <c r="M462" s="36"/>
      <c r="N462" s="37"/>
      <c r="O462" s="35"/>
    </row>
    <row r="463" spans="9:15" x14ac:dyDescent="0.25">
      <c r="I463" s="11"/>
      <c r="J463" s="13"/>
      <c r="K463" s="34"/>
      <c r="L463" s="35"/>
      <c r="M463" s="36"/>
      <c r="N463" s="37"/>
      <c r="O463" s="35"/>
    </row>
    <row r="464" spans="9:15" x14ac:dyDescent="0.25">
      <c r="I464" s="11"/>
      <c r="J464" s="13"/>
      <c r="K464" s="34"/>
      <c r="L464" s="35"/>
      <c r="M464" s="36"/>
      <c r="N464" s="37"/>
      <c r="O464" s="35"/>
    </row>
    <row r="465" spans="9:15" x14ac:dyDescent="0.25">
      <c r="I465" s="11"/>
      <c r="J465" s="13"/>
      <c r="K465" s="34"/>
      <c r="L465" s="35"/>
      <c r="M465" s="36"/>
      <c r="N465" s="37"/>
      <c r="O465" s="35"/>
    </row>
    <row r="466" spans="9:15" x14ac:dyDescent="0.25">
      <c r="I466" s="11"/>
      <c r="J466" s="13"/>
      <c r="K466" s="34"/>
      <c r="L466" s="35"/>
      <c r="M466" s="36"/>
      <c r="N466" s="37"/>
      <c r="O466" s="35"/>
    </row>
    <row r="467" spans="9:15" x14ac:dyDescent="0.25">
      <c r="I467" s="11"/>
      <c r="J467" s="13"/>
      <c r="K467" s="34"/>
      <c r="L467" s="35"/>
      <c r="M467" s="36"/>
      <c r="N467" s="37"/>
      <c r="O467" s="35"/>
    </row>
    <row r="468" spans="9:15" x14ac:dyDescent="0.25">
      <c r="I468" s="11"/>
      <c r="J468" s="13"/>
      <c r="K468" s="34"/>
      <c r="L468" s="35"/>
      <c r="M468" s="36"/>
      <c r="N468" s="37"/>
      <c r="O468" s="35"/>
    </row>
    <row r="469" spans="9:15" x14ac:dyDescent="0.25">
      <c r="I469" s="11"/>
      <c r="J469" s="13"/>
      <c r="K469" s="34"/>
      <c r="L469" s="35"/>
      <c r="M469" s="36"/>
      <c r="N469" s="37"/>
      <c r="O469" s="35"/>
    </row>
    <row r="470" spans="9:15" x14ac:dyDescent="0.25">
      <c r="I470" s="11"/>
      <c r="J470" s="13"/>
      <c r="K470" s="34"/>
      <c r="L470" s="35"/>
      <c r="M470" s="36"/>
      <c r="N470" s="37"/>
      <c r="O470" s="35"/>
    </row>
    <row r="471" spans="9:15" x14ac:dyDescent="0.25">
      <c r="K471"/>
    </row>
    <row r="472" spans="9:15" x14ac:dyDescent="0.25">
      <c r="K472"/>
    </row>
    <row r="473" spans="9:15" x14ac:dyDescent="0.25">
      <c r="I473" s="11"/>
      <c r="J473" s="13"/>
      <c r="K473" s="34"/>
      <c r="L473" s="35"/>
      <c r="M473" s="36"/>
      <c r="N473" s="37"/>
      <c r="O473" s="35"/>
    </row>
    <row r="474" spans="9:15" x14ac:dyDescent="0.25">
      <c r="I474" s="11"/>
      <c r="J474" s="13"/>
      <c r="K474" s="34"/>
      <c r="L474" s="35"/>
      <c r="M474" s="36"/>
      <c r="N474" s="37"/>
      <c r="O474" s="35"/>
    </row>
    <row r="475" spans="9:15" x14ac:dyDescent="0.25">
      <c r="I475" s="11"/>
      <c r="J475" s="13"/>
      <c r="K475" s="34"/>
      <c r="L475" s="35"/>
      <c r="M475" s="36"/>
      <c r="N475" s="37"/>
      <c r="O475" s="35"/>
    </row>
    <row r="476" spans="9:15" x14ac:dyDescent="0.25">
      <c r="I476" s="11"/>
      <c r="J476" s="13"/>
      <c r="K476" s="34"/>
      <c r="L476" s="35"/>
      <c r="M476" s="36"/>
      <c r="N476" s="37"/>
      <c r="O476" s="35"/>
    </row>
    <row r="477" spans="9:15" x14ac:dyDescent="0.25">
      <c r="I477" s="11"/>
      <c r="J477" s="13"/>
      <c r="K477" s="34"/>
      <c r="L477" s="35"/>
      <c r="M477" s="36"/>
      <c r="N477" s="37"/>
      <c r="O477" s="35"/>
    </row>
    <row r="478" spans="9:15" x14ac:dyDescent="0.25">
      <c r="I478" s="11"/>
      <c r="J478" s="13"/>
      <c r="K478" s="34"/>
      <c r="L478" s="35"/>
      <c r="M478" s="36"/>
      <c r="N478" s="37"/>
      <c r="O478" s="35"/>
    </row>
    <row r="479" spans="9:15" x14ac:dyDescent="0.25">
      <c r="I479" s="11"/>
      <c r="J479" s="13"/>
      <c r="K479" s="34"/>
      <c r="L479" s="35"/>
      <c r="M479" s="36"/>
      <c r="N479" s="37"/>
      <c r="O479" s="35"/>
    </row>
    <row r="480" spans="9:15" x14ac:dyDescent="0.25">
      <c r="I480" s="11"/>
      <c r="J480" s="13"/>
      <c r="K480" s="34"/>
      <c r="L480" s="35"/>
      <c r="M480" s="36"/>
      <c r="N480" s="37"/>
      <c r="O480" s="35"/>
    </row>
    <row r="481" spans="9:15" x14ac:dyDescent="0.25">
      <c r="I481" s="11"/>
      <c r="J481" s="13"/>
      <c r="K481" s="34"/>
      <c r="L481" s="35"/>
      <c r="M481" s="36"/>
      <c r="N481" s="37"/>
      <c r="O481" s="35"/>
    </row>
    <row r="482" spans="9:15" x14ac:dyDescent="0.25">
      <c r="I482" s="11"/>
      <c r="J482" s="13"/>
      <c r="K482" s="34"/>
      <c r="L482" s="35"/>
      <c r="M482" s="36"/>
      <c r="N482" s="37"/>
      <c r="O482" s="35"/>
    </row>
    <row r="483" spans="9:15" x14ac:dyDescent="0.25">
      <c r="I483" s="11"/>
      <c r="J483" s="13"/>
      <c r="K483" s="34"/>
      <c r="L483" s="35"/>
      <c r="M483" s="36"/>
      <c r="N483" s="37"/>
      <c r="O483" s="35"/>
    </row>
    <row r="484" spans="9:15" x14ac:dyDescent="0.25">
      <c r="I484" s="11"/>
      <c r="J484" s="13"/>
      <c r="K484" s="34"/>
      <c r="L484" s="35"/>
      <c r="M484" s="36"/>
      <c r="N484" s="37"/>
      <c r="O484" s="35"/>
    </row>
    <row r="485" spans="9:15" x14ac:dyDescent="0.25">
      <c r="I485" s="11"/>
      <c r="J485" s="13"/>
      <c r="K485" s="34"/>
      <c r="L485" s="35"/>
      <c r="M485" s="36"/>
      <c r="N485" s="37"/>
      <c r="O485" s="35"/>
    </row>
    <row r="486" spans="9:15" x14ac:dyDescent="0.25">
      <c r="I486" s="11"/>
      <c r="J486" s="13"/>
      <c r="K486" s="34"/>
      <c r="L486" s="35"/>
      <c r="M486" s="36"/>
      <c r="N486" s="37"/>
      <c r="O486" s="35"/>
    </row>
    <row r="487" spans="9:15" x14ac:dyDescent="0.25">
      <c r="I487" s="11"/>
      <c r="J487" s="13"/>
      <c r="K487" s="34"/>
      <c r="L487" s="35"/>
      <c r="M487" s="36"/>
      <c r="N487" s="37"/>
      <c r="O487" s="35"/>
    </row>
    <row r="488" spans="9:15" x14ac:dyDescent="0.25">
      <c r="I488" s="11"/>
      <c r="J488" s="13"/>
      <c r="K488" s="34"/>
      <c r="L488" s="35"/>
      <c r="M488" s="36"/>
      <c r="N488" s="37"/>
      <c r="O488" s="35"/>
    </row>
    <row r="489" spans="9:15" x14ac:dyDescent="0.25">
      <c r="I489" s="11"/>
      <c r="J489" s="13"/>
      <c r="K489" s="34"/>
      <c r="L489" s="35"/>
      <c r="M489" s="36"/>
      <c r="N489" s="37"/>
      <c r="O489" s="35"/>
    </row>
    <row r="490" spans="9:15" x14ac:dyDescent="0.25">
      <c r="I490" s="11"/>
      <c r="J490" s="13"/>
      <c r="K490" s="34"/>
      <c r="L490" s="35"/>
      <c r="M490" s="36"/>
      <c r="N490" s="37"/>
      <c r="O490" s="35"/>
    </row>
    <row r="491" spans="9:15" x14ac:dyDescent="0.25">
      <c r="I491" s="11"/>
      <c r="J491" s="13"/>
      <c r="K491" s="34"/>
      <c r="L491" s="35"/>
      <c r="M491" s="36"/>
      <c r="N491" s="37"/>
      <c r="O491" s="35"/>
    </row>
    <row r="492" spans="9:15" x14ac:dyDescent="0.25">
      <c r="I492" s="11"/>
      <c r="J492" s="13"/>
      <c r="K492" s="34"/>
      <c r="L492" s="35"/>
      <c r="M492" s="36"/>
      <c r="N492" s="37"/>
      <c r="O492" s="35"/>
    </row>
    <row r="493" spans="9:15" x14ac:dyDescent="0.25">
      <c r="I493" s="11"/>
      <c r="J493" s="13"/>
      <c r="K493" s="34"/>
      <c r="L493" s="35"/>
      <c r="M493" s="36"/>
      <c r="N493" s="37"/>
      <c r="O493" s="35"/>
    </row>
    <row r="494" spans="9:15" x14ac:dyDescent="0.25">
      <c r="I494" s="11"/>
      <c r="J494" s="13"/>
      <c r="K494" s="34"/>
      <c r="L494" s="35"/>
      <c r="M494" s="36"/>
      <c r="N494" s="37"/>
      <c r="O494" s="35"/>
    </row>
    <row r="495" spans="9:15" x14ac:dyDescent="0.25">
      <c r="I495" s="11"/>
      <c r="J495" s="13"/>
      <c r="K495" s="34"/>
      <c r="L495" s="35"/>
      <c r="M495" s="36"/>
      <c r="N495" s="37"/>
      <c r="O495" s="35"/>
    </row>
    <row r="496" spans="9:15" x14ac:dyDescent="0.25">
      <c r="I496" s="11"/>
      <c r="J496" s="13"/>
      <c r="K496" s="34"/>
      <c r="L496" s="35"/>
      <c r="M496" s="36"/>
      <c r="N496" s="37"/>
      <c r="O496" s="35"/>
    </row>
    <row r="497" spans="9:15" x14ac:dyDescent="0.25">
      <c r="I497" s="11"/>
      <c r="J497" s="13"/>
      <c r="K497" s="34"/>
      <c r="L497" s="35"/>
      <c r="M497" s="36"/>
      <c r="N497" s="37"/>
      <c r="O497" s="35"/>
    </row>
    <row r="498" spans="9:15" x14ac:dyDescent="0.25">
      <c r="K498"/>
    </row>
    <row r="499" spans="9:15" x14ac:dyDescent="0.25">
      <c r="K499"/>
    </row>
    <row r="500" spans="9:15" x14ac:dyDescent="0.25">
      <c r="I500" s="11"/>
      <c r="J500" s="13"/>
      <c r="K500" s="34"/>
      <c r="L500" s="35"/>
      <c r="M500" s="36"/>
      <c r="N500" s="37"/>
      <c r="O500" s="35"/>
    </row>
    <row r="501" spans="9:15" x14ac:dyDescent="0.25">
      <c r="I501" s="11"/>
      <c r="J501" s="13"/>
      <c r="K501" s="34"/>
      <c r="L501" s="35"/>
      <c r="M501" s="36"/>
      <c r="N501" s="37"/>
      <c r="O501" s="35"/>
    </row>
    <row r="502" spans="9:15" x14ac:dyDescent="0.25">
      <c r="I502" s="11"/>
      <c r="J502" s="13"/>
      <c r="K502" s="34"/>
      <c r="L502" s="35"/>
      <c r="M502" s="36"/>
      <c r="N502" s="37"/>
      <c r="O502" s="35"/>
    </row>
    <row r="503" spans="9:15" x14ac:dyDescent="0.25">
      <c r="I503" s="11"/>
      <c r="J503" s="13"/>
      <c r="K503" s="34"/>
      <c r="L503" s="35"/>
      <c r="M503" s="36"/>
      <c r="N503" s="37"/>
      <c r="O503" s="35"/>
    </row>
    <row r="504" spans="9:15" x14ac:dyDescent="0.25">
      <c r="I504" s="11"/>
      <c r="J504" s="13"/>
      <c r="K504" s="34"/>
      <c r="L504" s="35"/>
      <c r="M504" s="36"/>
      <c r="N504" s="37"/>
      <c r="O504" s="35"/>
    </row>
    <row r="505" spans="9:15" x14ac:dyDescent="0.25">
      <c r="I505" s="11"/>
      <c r="J505" s="13"/>
      <c r="K505" s="34"/>
      <c r="L505" s="35"/>
      <c r="M505" s="36"/>
      <c r="N505" s="37"/>
      <c r="O505" s="35"/>
    </row>
    <row r="506" spans="9:15" x14ac:dyDescent="0.25">
      <c r="I506" s="11"/>
      <c r="J506" s="13"/>
      <c r="K506" s="34"/>
      <c r="L506" s="35"/>
      <c r="M506" s="36"/>
      <c r="N506" s="37"/>
      <c r="O506" s="35"/>
    </row>
    <row r="507" spans="9:15" x14ac:dyDescent="0.25">
      <c r="I507" s="11"/>
      <c r="J507" s="13"/>
      <c r="K507" s="34"/>
      <c r="L507" s="35"/>
      <c r="M507" s="36"/>
      <c r="N507" s="37"/>
      <c r="O507" s="35"/>
    </row>
    <row r="508" spans="9:15" x14ac:dyDescent="0.25">
      <c r="I508" s="11"/>
      <c r="J508" s="13"/>
      <c r="K508" s="34"/>
      <c r="L508" s="35"/>
      <c r="M508" s="36"/>
      <c r="N508" s="37"/>
      <c r="O508" s="35"/>
    </row>
    <row r="509" spans="9:15" x14ac:dyDescent="0.25">
      <c r="I509" s="11"/>
      <c r="J509" s="13"/>
      <c r="K509" s="34"/>
      <c r="L509" s="35"/>
      <c r="M509" s="36"/>
      <c r="N509" s="37"/>
      <c r="O509" s="35"/>
    </row>
    <row r="510" spans="9:15" x14ac:dyDescent="0.25">
      <c r="I510" s="11"/>
      <c r="J510" s="13"/>
      <c r="K510" s="34"/>
      <c r="L510" s="35"/>
      <c r="M510" s="36"/>
      <c r="N510" s="37"/>
      <c r="O510" s="35"/>
    </row>
    <row r="511" spans="9:15" x14ac:dyDescent="0.25">
      <c r="I511" s="11"/>
      <c r="J511" s="13"/>
      <c r="K511" s="34"/>
      <c r="L511" s="35"/>
      <c r="M511" s="36"/>
      <c r="N511" s="37"/>
      <c r="O511" s="35"/>
    </row>
    <row r="512" spans="9:15" x14ac:dyDescent="0.25">
      <c r="I512" s="11"/>
      <c r="J512" s="13"/>
      <c r="K512" s="34"/>
      <c r="L512" s="35"/>
      <c r="M512" s="36"/>
      <c r="N512" s="37"/>
      <c r="O512" s="35"/>
    </row>
    <row r="513" spans="9:15" x14ac:dyDescent="0.25">
      <c r="I513" s="11"/>
      <c r="J513" s="13"/>
      <c r="K513" s="34"/>
      <c r="L513" s="35"/>
      <c r="M513" s="36"/>
      <c r="N513" s="37"/>
      <c r="O513" s="35"/>
    </row>
    <row r="514" spans="9:15" x14ac:dyDescent="0.25">
      <c r="I514" s="11"/>
      <c r="J514" s="13"/>
      <c r="K514" s="34"/>
      <c r="L514" s="35"/>
      <c r="M514" s="36"/>
      <c r="N514" s="37"/>
      <c r="O514" s="35"/>
    </row>
    <row r="515" spans="9:15" x14ac:dyDescent="0.25">
      <c r="I515" s="11"/>
      <c r="J515" s="13"/>
      <c r="K515" s="34"/>
      <c r="L515" s="35"/>
      <c r="M515" s="36"/>
      <c r="N515" s="37"/>
      <c r="O515" s="35"/>
    </row>
    <row r="516" spans="9:15" x14ac:dyDescent="0.25">
      <c r="I516" s="11"/>
      <c r="J516" s="13"/>
      <c r="K516" s="34"/>
      <c r="L516" s="35"/>
      <c r="M516" s="36"/>
      <c r="N516" s="37"/>
      <c r="O516" s="35"/>
    </row>
    <row r="517" spans="9:15" x14ac:dyDescent="0.25">
      <c r="I517" s="11"/>
      <c r="J517" s="13"/>
      <c r="K517" s="34"/>
      <c r="L517" s="35"/>
      <c r="M517" s="36"/>
      <c r="N517" s="37"/>
      <c r="O517" s="35"/>
    </row>
    <row r="518" spans="9:15" x14ac:dyDescent="0.25">
      <c r="I518" s="11"/>
      <c r="J518" s="13"/>
      <c r="K518" s="34"/>
      <c r="L518" s="35"/>
      <c r="M518" s="36"/>
      <c r="N518" s="37"/>
      <c r="O518" s="35"/>
    </row>
    <row r="519" spans="9:15" x14ac:dyDescent="0.25">
      <c r="I519" s="11"/>
      <c r="J519" s="13"/>
      <c r="K519" s="34"/>
      <c r="L519" s="35"/>
      <c r="M519" s="36"/>
      <c r="N519" s="37"/>
      <c r="O519" s="35"/>
    </row>
    <row r="520" spans="9:15" x14ac:dyDescent="0.25">
      <c r="I520" s="11"/>
      <c r="J520" s="13"/>
      <c r="K520" s="34"/>
      <c r="L520" s="35"/>
      <c r="M520" s="36"/>
      <c r="N520" s="37"/>
      <c r="O520" s="35"/>
    </row>
    <row r="521" spans="9:15" x14ac:dyDescent="0.25">
      <c r="K521"/>
    </row>
    <row r="522" spans="9:15" x14ac:dyDescent="0.25">
      <c r="K522"/>
    </row>
    <row r="523" spans="9:15" x14ac:dyDescent="0.25">
      <c r="I523" s="11"/>
      <c r="J523" s="13"/>
      <c r="K523" s="34"/>
      <c r="L523" s="35"/>
      <c r="M523" s="36"/>
      <c r="N523" s="37"/>
      <c r="O523" s="35"/>
    </row>
    <row r="524" spans="9:15" x14ac:dyDescent="0.25">
      <c r="I524" s="11"/>
      <c r="J524" s="13"/>
      <c r="K524" s="34"/>
      <c r="L524" s="35"/>
      <c r="M524" s="36"/>
      <c r="N524" s="37"/>
      <c r="O524" s="35"/>
    </row>
    <row r="525" spans="9:15" x14ac:dyDescent="0.25">
      <c r="I525" s="11"/>
      <c r="J525" s="13"/>
      <c r="K525" s="34"/>
      <c r="L525" s="35"/>
      <c r="M525" s="36"/>
      <c r="N525" s="37"/>
      <c r="O525" s="35"/>
    </row>
    <row r="526" spans="9:15" x14ac:dyDescent="0.25">
      <c r="I526" s="11"/>
      <c r="J526" s="13"/>
      <c r="K526" s="34"/>
      <c r="L526" s="35"/>
      <c r="M526" s="36"/>
      <c r="N526" s="37"/>
      <c r="O526" s="35"/>
    </row>
    <row r="527" spans="9:15" x14ac:dyDescent="0.25">
      <c r="I527" s="11"/>
      <c r="J527" s="13"/>
      <c r="K527" s="34"/>
      <c r="L527" s="35"/>
      <c r="M527" s="36"/>
      <c r="N527" s="37"/>
      <c r="O527" s="35"/>
    </row>
    <row r="528" spans="9:15" x14ac:dyDescent="0.25">
      <c r="I528" s="11"/>
      <c r="J528" s="13"/>
      <c r="K528" s="34"/>
      <c r="L528" s="35"/>
      <c r="M528" s="36"/>
      <c r="N528" s="37"/>
      <c r="O528" s="35"/>
    </row>
    <row r="529" spans="9:15" x14ac:dyDescent="0.25">
      <c r="I529" s="11"/>
      <c r="J529" s="13"/>
      <c r="K529" s="34"/>
      <c r="L529" s="35"/>
      <c r="M529" s="36"/>
      <c r="N529" s="37"/>
      <c r="O529" s="35"/>
    </row>
    <row r="530" spans="9:15" x14ac:dyDescent="0.25">
      <c r="I530" s="11"/>
      <c r="J530" s="13"/>
      <c r="K530" s="34"/>
      <c r="L530" s="35"/>
      <c r="M530" s="36"/>
      <c r="N530" s="37"/>
      <c r="O530" s="35"/>
    </row>
    <row r="531" spans="9:15" x14ac:dyDescent="0.25">
      <c r="I531" s="11"/>
      <c r="J531" s="13"/>
      <c r="K531" s="34"/>
      <c r="L531" s="35"/>
      <c r="M531" s="36"/>
      <c r="N531" s="37"/>
      <c r="O531" s="35"/>
    </row>
    <row r="532" spans="9:15" x14ac:dyDescent="0.25">
      <c r="I532" s="11"/>
      <c r="J532" s="13"/>
      <c r="K532" s="34"/>
      <c r="L532" s="35"/>
      <c r="M532" s="36"/>
      <c r="N532" s="37"/>
      <c r="O532" s="35"/>
    </row>
    <row r="533" spans="9:15" x14ac:dyDescent="0.25">
      <c r="I533" s="11"/>
      <c r="J533" s="13"/>
      <c r="K533" s="34"/>
      <c r="L533" s="35"/>
      <c r="M533" s="36"/>
      <c r="N533" s="37"/>
      <c r="O533" s="35"/>
    </row>
    <row r="534" spans="9:15" x14ac:dyDescent="0.25">
      <c r="I534" s="11"/>
      <c r="J534" s="13"/>
      <c r="K534" s="34"/>
      <c r="L534" s="35"/>
      <c r="M534" s="36"/>
      <c r="N534" s="37"/>
      <c r="O534" s="35"/>
    </row>
    <row r="535" spans="9:15" x14ac:dyDescent="0.25">
      <c r="I535" s="11"/>
      <c r="J535" s="13"/>
      <c r="K535" s="34"/>
      <c r="L535" s="35"/>
      <c r="M535" s="36"/>
      <c r="N535" s="37"/>
      <c r="O535" s="35"/>
    </row>
    <row r="536" spans="9:15" x14ac:dyDescent="0.25">
      <c r="I536" s="11"/>
      <c r="J536" s="13"/>
      <c r="K536" s="34"/>
      <c r="L536" s="35"/>
      <c r="M536" s="36"/>
      <c r="N536" s="37"/>
      <c r="O536" s="35"/>
    </row>
    <row r="537" spans="9:15" x14ac:dyDescent="0.25">
      <c r="I537" s="11"/>
      <c r="J537" s="13"/>
      <c r="K537" s="34"/>
      <c r="L537" s="35"/>
      <c r="M537" s="36"/>
      <c r="N537" s="37"/>
      <c r="O537" s="35"/>
    </row>
    <row r="538" spans="9:15" x14ac:dyDescent="0.25">
      <c r="I538" s="11"/>
      <c r="J538" s="13"/>
      <c r="K538" s="34"/>
      <c r="L538" s="35"/>
      <c r="M538" s="36"/>
      <c r="N538" s="37"/>
      <c r="O538" s="35"/>
    </row>
    <row r="539" spans="9:15" x14ac:dyDescent="0.25">
      <c r="I539" s="11"/>
      <c r="J539" s="13"/>
      <c r="K539" s="34"/>
      <c r="L539" s="35"/>
      <c r="M539" s="36"/>
      <c r="N539" s="37"/>
      <c r="O539" s="35"/>
    </row>
    <row r="540" spans="9:15" x14ac:dyDescent="0.25">
      <c r="I540" s="11"/>
      <c r="J540" s="13"/>
      <c r="K540" s="34"/>
      <c r="L540" s="35"/>
      <c r="M540" s="36"/>
      <c r="N540" s="37"/>
      <c r="O540" s="35"/>
    </row>
    <row r="541" spans="9:15" x14ac:dyDescent="0.25">
      <c r="I541" s="11"/>
      <c r="J541" s="13"/>
      <c r="K541" s="34"/>
      <c r="L541" s="35"/>
      <c r="M541" s="36"/>
      <c r="N541" s="37"/>
      <c r="O541" s="35"/>
    </row>
    <row r="542" spans="9:15" x14ac:dyDescent="0.25">
      <c r="I542" s="11"/>
      <c r="J542" s="13"/>
      <c r="K542" s="34"/>
      <c r="L542" s="35"/>
      <c r="M542" s="36"/>
      <c r="N542" s="37"/>
      <c r="O542" s="35"/>
    </row>
    <row r="543" spans="9:15" x14ac:dyDescent="0.25">
      <c r="I543" s="11"/>
      <c r="J543" s="13"/>
      <c r="K543" s="34"/>
      <c r="L543" s="35"/>
      <c r="M543" s="36"/>
      <c r="N543" s="37"/>
      <c r="O543" s="35"/>
    </row>
    <row r="544" spans="9:15" x14ac:dyDescent="0.25">
      <c r="I544" s="11"/>
      <c r="J544" s="13"/>
      <c r="K544" s="34"/>
      <c r="L544" s="35"/>
      <c r="M544" s="36"/>
      <c r="N544" s="37"/>
      <c r="O544" s="35"/>
    </row>
    <row r="545" spans="9:15" x14ac:dyDescent="0.25">
      <c r="I545" s="11"/>
      <c r="J545" s="13"/>
      <c r="K545" s="34"/>
      <c r="L545" s="35"/>
      <c r="M545" s="36"/>
      <c r="N545" s="37"/>
      <c r="O545" s="35"/>
    </row>
    <row r="546" spans="9:15" x14ac:dyDescent="0.25">
      <c r="I546" s="11"/>
      <c r="J546" s="13"/>
      <c r="K546" s="34"/>
      <c r="L546" s="35"/>
      <c r="M546" s="36"/>
      <c r="N546" s="37"/>
      <c r="O546" s="35"/>
    </row>
    <row r="547" spans="9:15" x14ac:dyDescent="0.25">
      <c r="I547" s="11"/>
      <c r="J547" s="13"/>
      <c r="K547" s="34"/>
      <c r="L547" s="35"/>
      <c r="M547" s="36"/>
      <c r="N547" s="37"/>
      <c r="O547" s="35"/>
    </row>
    <row r="548" spans="9:15" x14ac:dyDescent="0.25">
      <c r="I548" s="11"/>
      <c r="J548" s="13"/>
      <c r="K548" s="34"/>
      <c r="L548" s="35"/>
      <c r="M548" s="36"/>
      <c r="N548" s="37"/>
      <c r="O548" s="35"/>
    </row>
    <row r="549" spans="9:15" x14ac:dyDescent="0.25">
      <c r="I549" s="11"/>
      <c r="J549" s="13"/>
      <c r="K549" s="34"/>
      <c r="L549" s="35"/>
      <c r="M549" s="36"/>
      <c r="N549" s="37"/>
      <c r="O549" s="35"/>
    </row>
    <row r="550" spans="9:15" x14ac:dyDescent="0.25">
      <c r="I550" s="11"/>
      <c r="J550" s="13"/>
      <c r="K550" s="34"/>
      <c r="L550" s="35"/>
      <c r="M550" s="36"/>
      <c r="N550" s="37"/>
      <c r="O550" s="35"/>
    </row>
    <row r="551" spans="9:15" x14ac:dyDescent="0.25">
      <c r="I551" s="11"/>
      <c r="J551" s="13"/>
      <c r="K551" s="34"/>
      <c r="L551" s="35"/>
      <c r="M551" s="36"/>
      <c r="N551" s="37"/>
      <c r="O551" s="35"/>
    </row>
    <row r="552" spans="9:15" x14ac:dyDescent="0.25">
      <c r="I552" s="11"/>
      <c r="J552" s="13"/>
      <c r="K552" s="34"/>
      <c r="L552" s="35"/>
      <c r="M552" s="36"/>
      <c r="N552" s="37"/>
      <c r="O552" s="35"/>
    </row>
    <row r="553" spans="9:15" x14ac:dyDescent="0.25">
      <c r="I553" s="11"/>
      <c r="J553" s="13"/>
      <c r="K553" s="34"/>
      <c r="L553" s="35"/>
      <c r="M553" s="36"/>
      <c r="N553" s="37"/>
      <c r="O553" s="35"/>
    </row>
    <row r="554" spans="9:15" x14ac:dyDescent="0.25">
      <c r="I554" s="11"/>
      <c r="J554" s="13"/>
      <c r="K554" s="34"/>
      <c r="L554" s="35"/>
      <c r="M554" s="36"/>
      <c r="N554" s="37"/>
      <c r="O554" s="35"/>
    </row>
    <row r="555" spans="9:15" x14ac:dyDescent="0.25">
      <c r="I555" s="11"/>
      <c r="J555" s="13"/>
      <c r="K555" s="34"/>
      <c r="L555" s="35"/>
      <c r="M555" s="36"/>
      <c r="N555" s="37"/>
      <c r="O555" s="35"/>
    </row>
    <row r="556" spans="9:15" x14ac:dyDescent="0.25">
      <c r="I556" s="11"/>
      <c r="J556" s="13"/>
      <c r="K556" s="34"/>
      <c r="L556" s="35"/>
      <c r="M556" s="36"/>
      <c r="N556" s="37"/>
      <c r="O556" s="35"/>
    </row>
    <row r="557" spans="9:15" x14ac:dyDescent="0.25">
      <c r="I557" s="11"/>
      <c r="J557" s="13"/>
      <c r="K557" s="34"/>
      <c r="L557" s="35"/>
      <c r="M557" s="36"/>
      <c r="N557" s="37"/>
      <c r="O557" s="35"/>
    </row>
    <row r="558" spans="9:15" x14ac:dyDescent="0.25">
      <c r="I558" s="11"/>
      <c r="J558" s="13"/>
      <c r="K558" s="34"/>
      <c r="L558" s="35"/>
      <c r="M558" s="36"/>
      <c r="N558" s="37"/>
      <c r="O558" s="35"/>
    </row>
    <row r="559" spans="9:15" x14ac:dyDescent="0.25">
      <c r="I559" s="11"/>
      <c r="J559" s="13"/>
      <c r="K559" s="34"/>
      <c r="L559" s="35"/>
      <c r="M559" s="36"/>
      <c r="N559" s="37"/>
      <c r="O559" s="35"/>
    </row>
    <row r="560" spans="9:15" x14ac:dyDescent="0.25">
      <c r="I560" s="11"/>
      <c r="J560" s="13"/>
      <c r="K560" s="34"/>
      <c r="L560" s="35"/>
      <c r="M560" s="36"/>
      <c r="N560" s="37"/>
      <c r="O560" s="35"/>
    </row>
    <row r="561" spans="9:15" x14ac:dyDescent="0.25">
      <c r="I561" s="11"/>
      <c r="J561" s="13"/>
      <c r="K561" s="34"/>
      <c r="L561" s="35"/>
      <c r="M561" s="36"/>
      <c r="N561" s="37"/>
      <c r="O561" s="35"/>
    </row>
    <row r="562" spans="9:15" x14ac:dyDescent="0.25">
      <c r="I562" s="11"/>
      <c r="J562" s="13"/>
      <c r="K562" s="34"/>
      <c r="L562" s="35"/>
      <c r="M562" s="36"/>
      <c r="N562" s="37"/>
      <c r="O562" s="35"/>
    </row>
    <row r="563" spans="9:15" x14ac:dyDescent="0.25">
      <c r="I563" s="11"/>
      <c r="J563" s="13"/>
      <c r="K563" s="34"/>
      <c r="L563" s="35"/>
      <c r="M563" s="36"/>
      <c r="N563" s="37"/>
      <c r="O563" s="35"/>
    </row>
    <row r="564" spans="9:15" x14ac:dyDescent="0.25">
      <c r="I564" s="11"/>
      <c r="J564" s="13"/>
      <c r="K564" s="34"/>
      <c r="L564" s="35"/>
      <c r="M564" s="36"/>
      <c r="N564" s="37"/>
      <c r="O564" s="35"/>
    </row>
    <row r="565" spans="9:15" x14ac:dyDescent="0.25">
      <c r="I565" s="11"/>
      <c r="J565" s="13"/>
      <c r="K565" s="34"/>
      <c r="L565" s="35"/>
      <c r="M565" s="36"/>
      <c r="N565" s="37"/>
      <c r="O565" s="35"/>
    </row>
    <row r="566" spans="9:15" x14ac:dyDescent="0.25">
      <c r="I566" s="11"/>
      <c r="J566" s="13"/>
      <c r="K566" s="34"/>
      <c r="L566" s="35"/>
      <c r="M566" s="36"/>
      <c r="N566" s="37"/>
      <c r="O566" s="35"/>
    </row>
    <row r="567" spans="9:15" x14ac:dyDescent="0.25">
      <c r="I567" s="11"/>
      <c r="J567" s="13"/>
      <c r="K567" s="34"/>
      <c r="L567" s="35"/>
      <c r="M567" s="36"/>
      <c r="N567" s="37"/>
      <c r="O567" s="35"/>
    </row>
    <row r="568" spans="9:15" x14ac:dyDescent="0.25">
      <c r="I568" s="11"/>
      <c r="J568" s="13"/>
      <c r="K568" s="34"/>
      <c r="L568" s="35"/>
      <c r="M568" s="36"/>
      <c r="N568" s="37"/>
      <c r="O568" s="35"/>
    </row>
    <row r="569" spans="9:15" x14ac:dyDescent="0.25">
      <c r="I569" s="11"/>
      <c r="J569" s="13"/>
      <c r="K569" s="34"/>
      <c r="L569" s="35"/>
      <c r="M569" s="36"/>
      <c r="N569" s="37"/>
      <c r="O569" s="35"/>
    </row>
    <row r="570" spans="9:15" x14ac:dyDescent="0.25">
      <c r="I570" s="11"/>
      <c r="J570" s="13"/>
      <c r="K570" s="34"/>
      <c r="L570" s="35"/>
      <c r="M570" s="36"/>
      <c r="N570" s="37"/>
      <c r="O570" s="35"/>
    </row>
    <row r="571" spans="9:15" x14ac:dyDescent="0.25">
      <c r="K571"/>
    </row>
    <row r="572" spans="9:15" x14ac:dyDescent="0.25">
      <c r="K572"/>
    </row>
    <row r="573" spans="9:15" x14ac:dyDescent="0.25">
      <c r="I573" s="11"/>
      <c r="J573" s="13"/>
      <c r="K573" s="34"/>
      <c r="L573" s="35"/>
      <c r="M573" s="36"/>
      <c r="N573" s="37"/>
      <c r="O573" s="35"/>
    </row>
    <row r="574" spans="9:15" x14ac:dyDescent="0.25">
      <c r="I574" s="11"/>
      <c r="J574" s="13"/>
      <c r="K574" s="34"/>
      <c r="L574" s="35"/>
      <c r="M574" s="36"/>
      <c r="N574" s="37"/>
      <c r="O574" s="35"/>
    </row>
    <row r="575" spans="9:15" x14ac:dyDescent="0.25">
      <c r="I575" s="11"/>
      <c r="J575" s="13"/>
      <c r="K575" s="34"/>
      <c r="L575" s="35"/>
      <c r="M575" s="36"/>
      <c r="N575" s="37"/>
      <c r="O575" s="35"/>
    </row>
    <row r="576" spans="9:15" x14ac:dyDescent="0.25">
      <c r="I576" s="11"/>
      <c r="J576" s="13"/>
      <c r="K576" s="34"/>
      <c r="L576" s="35"/>
      <c r="M576" s="36"/>
      <c r="N576" s="37"/>
      <c r="O576" s="35"/>
    </row>
    <row r="577" spans="9:15" x14ac:dyDescent="0.25">
      <c r="I577" s="11"/>
      <c r="J577" s="13"/>
      <c r="K577" s="34"/>
      <c r="L577" s="35"/>
      <c r="M577" s="36"/>
      <c r="N577" s="37"/>
      <c r="O577" s="35"/>
    </row>
    <row r="578" spans="9:15" x14ac:dyDescent="0.25">
      <c r="I578" s="11"/>
      <c r="J578" s="13"/>
      <c r="K578" s="34"/>
      <c r="L578" s="35"/>
      <c r="M578" s="36"/>
      <c r="N578" s="37"/>
      <c r="O578" s="35"/>
    </row>
    <row r="579" spans="9:15" x14ac:dyDescent="0.25">
      <c r="I579" s="11"/>
      <c r="J579" s="13"/>
      <c r="K579" s="34"/>
      <c r="L579" s="35"/>
      <c r="M579" s="36"/>
      <c r="N579" s="37"/>
      <c r="O579" s="35"/>
    </row>
    <row r="580" spans="9:15" x14ac:dyDescent="0.25">
      <c r="I580" s="11"/>
      <c r="J580" s="13"/>
      <c r="K580" s="34"/>
      <c r="L580" s="35"/>
      <c r="M580" s="36"/>
      <c r="N580" s="37"/>
      <c r="O580" s="35"/>
    </row>
    <row r="581" spans="9:15" x14ac:dyDescent="0.25">
      <c r="I581" s="11"/>
      <c r="J581" s="13"/>
      <c r="K581" s="34"/>
      <c r="L581" s="35"/>
      <c r="M581" s="36"/>
      <c r="N581" s="37"/>
      <c r="O581" s="35"/>
    </row>
    <row r="582" spans="9:15" x14ac:dyDescent="0.25">
      <c r="I582" s="11"/>
      <c r="J582" s="13"/>
      <c r="K582" s="34"/>
      <c r="L582" s="35"/>
      <c r="M582" s="36"/>
      <c r="N582" s="37"/>
      <c r="O582" s="35"/>
    </row>
    <row r="583" spans="9:15" x14ac:dyDescent="0.25">
      <c r="I583" s="11"/>
      <c r="J583" s="13"/>
      <c r="K583" s="34"/>
      <c r="L583" s="35"/>
      <c r="M583" s="36"/>
      <c r="N583" s="37"/>
      <c r="O583" s="35"/>
    </row>
    <row r="584" spans="9:15" x14ac:dyDescent="0.25">
      <c r="I584" s="11"/>
      <c r="J584" s="13"/>
      <c r="K584" s="34"/>
      <c r="L584" s="35"/>
      <c r="M584" s="36"/>
      <c r="N584" s="37"/>
      <c r="O584" s="35"/>
    </row>
    <row r="585" spans="9:15" x14ac:dyDescent="0.25">
      <c r="I585" s="11"/>
      <c r="J585" s="13"/>
      <c r="K585" s="34"/>
      <c r="L585" s="35"/>
      <c r="M585" s="36"/>
      <c r="N585" s="37"/>
      <c r="O585" s="35"/>
    </row>
    <row r="586" spans="9:15" x14ac:dyDescent="0.25">
      <c r="I586" s="11"/>
      <c r="J586" s="13"/>
      <c r="K586" s="34"/>
      <c r="L586" s="35"/>
      <c r="M586" s="36"/>
      <c r="N586" s="37"/>
      <c r="O586" s="35"/>
    </row>
    <row r="587" spans="9:15" x14ac:dyDescent="0.25">
      <c r="I587" s="11"/>
      <c r="J587" s="13"/>
      <c r="K587" s="34"/>
      <c r="L587" s="35"/>
      <c r="M587" s="36"/>
      <c r="N587" s="37"/>
      <c r="O587" s="35"/>
    </row>
    <row r="588" spans="9:15" x14ac:dyDescent="0.25">
      <c r="I588" s="11"/>
      <c r="J588" s="13"/>
      <c r="K588" s="34"/>
      <c r="L588" s="35"/>
      <c r="M588" s="36"/>
      <c r="N588" s="37"/>
      <c r="O588" s="35"/>
    </row>
    <row r="589" spans="9:15" x14ac:dyDescent="0.25">
      <c r="I589" s="11"/>
      <c r="J589" s="13"/>
      <c r="K589" s="34"/>
      <c r="L589" s="35"/>
      <c r="M589" s="36"/>
      <c r="N589" s="37"/>
      <c r="O589" s="35"/>
    </row>
    <row r="590" spans="9:15" x14ac:dyDescent="0.25">
      <c r="I590" s="11"/>
      <c r="J590" s="13"/>
      <c r="K590" s="34"/>
      <c r="L590" s="35"/>
      <c r="M590" s="36"/>
      <c r="N590" s="37"/>
      <c r="O590" s="35"/>
    </row>
    <row r="591" spans="9:15" x14ac:dyDescent="0.25">
      <c r="I591" s="11"/>
      <c r="J591" s="13"/>
      <c r="K591" s="34"/>
      <c r="L591" s="35"/>
      <c r="M591" s="36"/>
      <c r="N591" s="37"/>
      <c r="O591" s="35"/>
    </row>
    <row r="592" spans="9:15" x14ac:dyDescent="0.25">
      <c r="I592" s="11"/>
      <c r="J592" s="13"/>
      <c r="K592" s="34"/>
      <c r="L592" s="35"/>
      <c r="M592" s="36"/>
      <c r="N592" s="37"/>
      <c r="O592" s="35"/>
    </row>
    <row r="593" spans="9:15" x14ac:dyDescent="0.25">
      <c r="I593" s="11"/>
      <c r="J593" s="13"/>
      <c r="K593" s="34"/>
      <c r="L593" s="35"/>
      <c r="M593" s="36"/>
      <c r="N593" s="37"/>
      <c r="O593" s="35"/>
    </row>
    <row r="594" spans="9:15" x14ac:dyDescent="0.25">
      <c r="I594" s="11"/>
      <c r="J594" s="13"/>
      <c r="K594" s="34"/>
      <c r="L594" s="35"/>
      <c r="M594" s="36"/>
      <c r="N594" s="37"/>
      <c r="O594" s="35"/>
    </row>
    <row r="595" spans="9:15" x14ac:dyDescent="0.25">
      <c r="I595" s="11"/>
      <c r="J595" s="13"/>
      <c r="K595" s="34"/>
      <c r="L595" s="35"/>
      <c r="M595" s="36"/>
      <c r="N595" s="37"/>
      <c r="O595" s="35"/>
    </row>
    <row r="596" spans="9:15" x14ac:dyDescent="0.25">
      <c r="I596" s="11"/>
      <c r="J596" s="13"/>
      <c r="K596" s="34"/>
      <c r="L596" s="35"/>
      <c r="M596" s="36"/>
      <c r="N596" s="37"/>
      <c r="O596" s="35"/>
    </row>
    <row r="597" spans="9:15" x14ac:dyDescent="0.25">
      <c r="I597" s="11"/>
      <c r="J597" s="13"/>
      <c r="K597" s="34"/>
      <c r="L597" s="35"/>
      <c r="M597" s="36"/>
      <c r="N597" s="37"/>
      <c r="O597" s="35"/>
    </row>
    <row r="598" spans="9:15" x14ac:dyDescent="0.25">
      <c r="I598" s="11"/>
      <c r="J598" s="13"/>
      <c r="K598" s="34"/>
      <c r="L598" s="35"/>
      <c r="M598" s="36"/>
      <c r="N598" s="37"/>
      <c r="O598" s="35"/>
    </row>
    <row r="599" spans="9:15" x14ac:dyDescent="0.25">
      <c r="I599" s="11"/>
      <c r="J599" s="13"/>
      <c r="K599" s="34"/>
      <c r="L599" s="35"/>
      <c r="M599" s="36"/>
      <c r="N599" s="37"/>
      <c r="O599" s="35"/>
    </row>
    <row r="600" spans="9:15" x14ac:dyDescent="0.25">
      <c r="I600" s="11"/>
      <c r="J600" s="13"/>
      <c r="K600" s="34"/>
      <c r="L600" s="35"/>
      <c r="M600" s="36"/>
      <c r="N600" s="37"/>
      <c r="O600" s="35"/>
    </row>
    <row r="601" spans="9:15" x14ac:dyDescent="0.25">
      <c r="I601" s="11"/>
      <c r="J601" s="13"/>
      <c r="K601" s="34"/>
      <c r="L601" s="35"/>
      <c r="M601" s="36"/>
      <c r="N601" s="37"/>
      <c r="O601" s="35"/>
    </row>
    <row r="602" spans="9:15" x14ac:dyDescent="0.25">
      <c r="I602" s="11"/>
      <c r="J602" s="13"/>
      <c r="K602" s="34"/>
      <c r="L602" s="35"/>
      <c r="M602" s="36"/>
      <c r="N602" s="37"/>
      <c r="O602" s="35"/>
    </row>
    <row r="603" spans="9:15" x14ac:dyDescent="0.25">
      <c r="I603" s="11"/>
      <c r="J603" s="13"/>
      <c r="K603" s="34"/>
      <c r="L603" s="35"/>
      <c r="M603" s="36"/>
      <c r="N603" s="37"/>
      <c r="O603" s="35"/>
    </row>
    <row r="604" spans="9:15" x14ac:dyDescent="0.25">
      <c r="I604" s="11"/>
      <c r="J604" s="13"/>
      <c r="K604" s="34"/>
      <c r="L604" s="35"/>
      <c r="M604" s="36"/>
      <c r="N604" s="37"/>
      <c r="O604" s="35"/>
    </row>
    <row r="605" spans="9:15" x14ac:dyDescent="0.25">
      <c r="I605" s="11"/>
      <c r="J605" s="13"/>
      <c r="K605" s="34"/>
      <c r="L605" s="35"/>
      <c r="M605" s="36"/>
      <c r="N605" s="37"/>
      <c r="O605" s="35"/>
    </row>
    <row r="606" spans="9:15" x14ac:dyDescent="0.25">
      <c r="I606" s="11"/>
      <c r="J606" s="13"/>
      <c r="K606" s="34"/>
      <c r="L606" s="35"/>
      <c r="M606" s="36"/>
      <c r="N606" s="37"/>
      <c r="O606" s="35"/>
    </row>
    <row r="607" spans="9:15" x14ac:dyDescent="0.25">
      <c r="I607" s="11"/>
      <c r="J607" s="13"/>
      <c r="K607" s="34"/>
      <c r="L607" s="35"/>
      <c r="M607" s="36"/>
      <c r="N607" s="37"/>
      <c r="O607" s="35"/>
    </row>
    <row r="608" spans="9:15" x14ac:dyDescent="0.25">
      <c r="I608" s="11"/>
      <c r="J608" s="13"/>
      <c r="K608" s="34"/>
      <c r="L608" s="35"/>
      <c r="M608" s="36"/>
      <c r="N608" s="37"/>
      <c r="O608" s="35"/>
    </row>
    <row r="609" spans="9:15" x14ac:dyDescent="0.25">
      <c r="I609" s="11"/>
      <c r="J609" s="13"/>
      <c r="K609" s="34"/>
      <c r="L609" s="35"/>
      <c r="M609" s="36"/>
      <c r="N609" s="37"/>
      <c r="O609" s="35"/>
    </row>
    <row r="610" spans="9:15" x14ac:dyDescent="0.25">
      <c r="I610" s="11"/>
      <c r="J610" s="13"/>
      <c r="K610" s="34"/>
      <c r="L610" s="35"/>
      <c r="M610" s="36"/>
      <c r="N610" s="37"/>
      <c r="O610" s="35"/>
    </row>
    <row r="611" spans="9:15" x14ac:dyDescent="0.25">
      <c r="I611" s="11"/>
      <c r="J611" s="13"/>
      <c r="K611" s="34"/>
      <c r="L611" s="35"/>
      <c r="M611" s="36"/>
      <c r="N611" s="37"/>
      <c r="O611" s="35"/>
    </row>
    <row r="612" spans="9:15" x14ac:dyDescent="0.25">
      <c r="I612" s="11"/>
      <c r="J612" s="13"/>
      <c r="K612" s="34"/>
      <c r="L612" s="35"/>
      <c r="M612" s="36"/>
      <c r="N612" s="37"/>
      <c r="O612" s="35"/>
    </row>
    <row r="613" spans="9:15" x14ac:dyDescent="0.25">
      <c r="I613" s="11"/>
      <c r="J613" s="13"/>
      <c r="K613" s="34"/>
      <c r="L613" s="35"/>
      <c r="M613" s="36"/>
      <c r="N613" s="37"/>
      <c r="O613" s="35"/>
    </row>
    <row r="614" spans="9:15" x14ac:dyDescent="0.25">
      <c r="K614"/>
    </row>
    <row r="615" spans="9:15" x14ac:dyDescent="0.25">
      <c r="K615"/>
    </row>
    <row r="616" spans="9:15" x14ac:dyDescent="0.25">
      <c r="I616" s="11"/>
      <c r="J616" s="13"/>
      <c r="K616" s="34"/>
      <c r="L616" s="35"/>
      <c r="M616" s="36"/>
      <c r="N616" s="37"/>
      <c r="O616" s="35"/>
    </row>
    <row r="617" spans="9:15" x14ac:dyDescent="0.25">
      <c r="I617" s="11"/>
      <c r="J617" s="13"/>
      <c r="K617" s="34"/>
      <c r="L617" s="35"/>
      <c r="M617" s="36"/>
      <c r="N617" s="37"/>
      <c r="O617" s="35"/>
    </row>
    <row r="618" spans="9:15" x14ac:dyDescent="0.25">
      <c r="I618" s="11"/>
      <c r="J618" s="13"/>
      <c r="K618" s="34"/>
      <c r="L618" s="35"/>
      <c r="M618" s="36"/>
      <c r="N618" s="37"/>
      <c r="O618" s="35"/>
    </row>
    <row r="619" spans="9:15" x14ac:dyDescent="0.25">
      <c r="I619" s="11"/>
      <c r="J619" s="13"/>
      <c r="K619" s="34"/>
      <c r="L619" s="35"/>
      <c r="M619" s="36"/>
      <c r="N619" s="37"/>
      <c r="O619" s="35"/>
    </row>
    <row r="620" spans="9:15" x14ac:dyDescent="0.25">
      <c r="I620" s="11"/>
      <c r="J620" s="13"/>
      <c r="K620" s="34"/>
      <c r="L620" s="35"/>
      <c r="M620" s="36"/>
      <c r="N620" s="37"/>
      <c r="O620" s="35"/>
    </row>
    <row r="621" spans="9:15" x14ac:dyDescent="0.25">
      <c r="I621" s="11"/>
      <c r="J621" s="13"/>
      <c r="K621" s="34"/>
      <c r="L621" s="35"/>
      <c r="M621" s="36"/>
      <c r="N621" s="37"/>
      <c r="O621" s="35"/>
    </row>
    <row r="622" spans="9:15" x14ac:dyDescent="0.25">
      <c r="I622" s="11"/>
      <c r="J622" s="13"/>
      <c r="K622" s="34"/>
      <c r="L622" s="35"/>
      <c r="M622" s="36"/>
      <c r="N622" s="37"/>
      <c r="O622" s="35"/>
    </row>
    <row r="623" spans="9:15" x14ac:dyDescent="0.25">
      <c r="I623" s="11"/>
      <c r="J623" s="13"/>
      <c r="K623" s="34"/>
      <c r="L623" s="35"/>
      <c r="M623" s="36"/>
      <c r="N623" s="37"/>
      <c r="O623" s="35"/>
    </row>
    <row r="624" spans="9:15" x14ac:dyDescent="0.25">
      <c r="I624" s="11"/>
      <c r="J624" s="13"/>
      <c r="K624" s="34"/>
      <c r="L624" s="35"/>
      <c r="M624" s="36"/>
      <c r="N624" s="37"/>
      <c r="O624" s="35"/>
    </row>
    <row r="625" spans="9:15" x14ac:dyDescent="0.25">
      <c r="I625" s="11"/>
      <c r="J625" s="13"/>
      <c r="K625" s="34"/>
      <c r="L625" s="35"/>
      <c r="M625" s="36"/>
      <c r="N625" s="37"/>
      <c r="O625" s="35"/>
    </row>
    <row r="626" spans="9:15" x14ac:dyDescent="0.25">
      <c r="I626" s="11"/>
      <c r="J626" s="13"/>
      <c r="K626" s="34"/>
      <c r="L626" s="35"/>
      <c r="M626" s="36"/>
      <c r="N626" s="37"/>
      <c r="O626" s="35"/>
    </row>
    <row r="627" spans="9:15" x14ac:dyDescent="0.25">
      <c r="I627" s="11"/>
      <c r="J627" s="13"/>
      <c r="K627" s="34"/>
      <c r="L627" s="35"/>
      <c r="M627" s="36"/>
      <c r="N627" s="37"/>
      <c r="O627" s="35"/>
    </row>
    <row r="628" spans="9:15" x14ac:dyDescent="0.25">
      <c r="I628" s="11"/>
      <c r="J628" s="13"/>
      <c r="K628" s="34"/>
      <c r="L628" s="35"/>
      <c r="M628" s="36"/>
      <c r="N628" s="37"/>
      <c r="O628" s="35"/>
    </row>
    <row r="629" spans="9:15" x14ac:dyDescent="0.25">
      <c r="K629"/>
    </row>
    <row r="630" spans="9:15" x14ac:dyDescent="0.25">
      <c r="K630"/>
    </row>
    <row r="631" spans="9:15" x14ac:dyDescent="0.25">
      <c r="I631" s="11"/>
      <c r="J631" s="13"/>
      <c r="K631" s="34"/>
      <c r="L631" s="35"/>
      <c r="M631" s="36"/>
      <c r="N631" s="37"/>
      <c r="O631" s="35"/>
    </row>
    <row r="632" spans="9:15" x14ac:dyDescent="0.25">
      <c r="I632" s="11"/>
      <c r="J632" s="13"/>
      <c r="K632" s="34"/>
      <c r="L632" s="35"/>
      <c r="M632" s="36"/>
      <c r="N632" s="37"/>
      <c r="O632" s="35"/>
    </row>
    <row r="633" spans="9:15" x14ac:dyDescent="0.25">
      <c r="I633" s="11"/>
      <c r="J633" s="13"/>
      <c r="K633" s="34"/>
      <c r="L633" s="35"/>
      <c r="M633" s="36"/>
      <c r="N633" s="37"/>
      <c r="O633" s="35"/>
    </row>
    <row r="634" spans="9:15" x14ac:dyDescent="0.25">
      <c r="I634" s="11"/>
      <c r="J634" s="13"/>
      <c r="K634" s="34"/>
      <c r="L634" s="35"/>
      <c r="M634" s="36"/>
      <c r="N634" s="37"/>
      <c r="O634" s="35"/>
    </row>
    <row r="635" spans="9:15" x14ac:dyDescent="0.25">
      <c r="I635" s="11"/>
      <c r="J635" s="13"/>
      <c r="K635" s="34"/>
      <c r="L635" s="35"/>
      <c r="M635" s="36"/>
      <c r="N635" s="37"/>
      <c r="O635" s="35"/>
    </row>
    <row r="636" spans="9:15" x14ac:dyDescent="0.25">
      <c r="I636" s="11"/>
      <c r="J636" s="13"/>
      <c r="K636" s="34"/>
      <c r="L636" s="35"/>
      <c r="M636" s="36"/>
      <c r="N636" s="37"/>
      <c r="O636" s="35"/>
    </row>
    <row r="637" spans="9:15" x14ac:dyDescent="0.25">
      <c r="I637" s="11"/>
      <c r="J637" s="13"/>
      <c r="K637" s="34"/>
      <c r="L637" s="35"/>
      <c r="M637" s="36"/>
      <c r="N637" s="37"/>
      <c r="O637" s="35"/>
    </row>
    <row r="638" spans="9:15" x14ac:dyDescent="0.25">
      <c r="I638" s="11"/>
      <c r="J638" s="13"/>
      <c r="K638" s="34"/>
      <c r="L638" s="35"/>
      <c r="M638" s="36"/>
      <c r="N638" s="37"/>
      <c r="O638" s="35"/>
    </row>
    <row r="639" spans="9:15" x14ac:dyDescent="0.25">
      <c r="I639" s="11"/>
      <c r="J639" s="13"/>
      <c r="K639" s="34"/>
      <c r="L639" s="35"/>
      <c r="M639" s="36"/>
      <c r="N639" s="37"/>
      <c r="O639" s="35"/>
    </row>
    <row r="640" spans="9:15" x14ac:dyDescent="0.25">
      <c r="I640" s="11"/>
      <c r="J640" s="13"/>
      <c r="K640" s="34"/>
      <c r="L640" s="35"/>
      <c r="M640" s="36"/>
      <c r="N640" s="37"/>
      <c r="O640" s="35"/>
    </row>
    <row r="641" spans="9:15" x14ac:dyDescent="0.25">
      <c r="I641" s="11"/>
      <c r="J641" s="13"/>
      <c r="K641" s="34"/>
      <c r="L641" s="35"/>
      <c r="M641" s="36"/>
      <c r="N641" s="37"/>
      <c r="O641" s="35"/>
    </row>
    <row r="642" spans="9:15" x14ac:dyDescent="0.25">
      <c r="I642" s="11"/>
      <c r="J642" s="13"/>
      <c r="K642" s="34"/>
      <c r="L642" s="35"/>
      <c r="M642" s="36"/>
      <c r="N642" s="37"/>
      <c r="O642" s="35"/>
    </row>
    <row r="643" spans="9:15" x14ac:dyDescent="0.25">
      <c r="I643" s="11"/>
      <c r="J643" s="13"/>
      <c r="K643" s="34"/>
      <c r="L643" s="35"/>
      <c r="M643" s="36"/>
      <c r="N643" s="37"/>
      <c r="O643" s="35"/>
    </row>
    <row r="644" spans="9:15" x14ac:dyDescent="0.25">
      <c r="I644" s="11"/>
      <c r="J644" s="13"/>
      <c r="K644" s="34"/>
      <c r="L644" s="35"/>
      <c r="M644" s="36"/>
      <c r="N644" s="37"/>
      <c r="O644" s="35"/>
    </row>
    <row r="645" spans="9:15" x14ac:dyDescent="0.25">
      <c r="I645" s="11"/>
      <c r="J645" s="13"/>
      <c r="K645" s="34"/>
      <c r="L645" s="35"/>
      <c r="M645" s="36"/>
      <c r="N645" s="37"/>
      <c r="O645" s="35"/>
    </row>
    <row r="646" spans="9:15" x14ac:dyDescent="0.25">
      <c r="I646" s="11"/>
      <c r="J646" s="13"/>
      <c r="K646" s="34"/>
      <c r="L646" s="35"/>
      <c r="M646" s="36"/>
      <c r="N646" s="37"/>
      <c r="O646" s="35"/>
    </row>
    <row r="647" spans="9:15" x14ac:dyDescent="0.25">
      <c r="I647" s="11"/>
      <c r="J647" s="13"/>
      <c r="K647" s="34"/>
      <c r="L647" s="35"/>
      <c r="M647" s="36"/>
      <c r="N647" s="37"/>
      <c r="O647" s="35"/>
    </row>
    <row r="648" spans="9:15" x14ac:dyDescent="0.25">
      <c r="I648" s="11"/>
      <c r="J648" s="13"/>
      <c r="K648" s="34"/>
      <c r="L648" s="35"/>
      <c r="M648" s="36"/>
      <c r="N648" s="37"/>
      <c r="O648" s="35"/>
    </row>
    <row r="649" spans="9:15" x14ac:dyDescent="0.25">
      <c r="I649" s="11"/>
      <c r="J649" s="13"/>
      <c r="K649" s="34"/>
      <c r="L649" s="35"/>
      <c r="M649" s="36"/>
      <c r="N649" s="37"/>
      <c r="O649" s="35"/>
    </row>
    <row r="650" spans="9:15" x14ac:dyDescent="0.25">
      <c r="I650" s="11"/>
      <c r="J650" s="13"/>
      <c r="K650" s="34"/>
      <c r="L650" s="35"/>
      <c r="M650" s="36"/>
      <c r="N650" s="37"/>
      <c r="O650" s="35"/>
    </row>
    <row r="651" spans="9:15" x14ac:dyDescent="0.25">
      <c r="I651" s="11"/>
      <c r="J651" s="13"/>
      <c r="K651" s="34"/>
      <c r="L651" s="35"/>
      <c r="M651" s="36"/>
      <c r="N651" s="37"/>
      <c r="O651" s="35"/>
    </row>
    <row r="652" spans="9:15" x14ac:dyDescent="0.25">
      <c r="I652" s="11"/>
      <c r="J652" s="13"/>
      <c r="K652" s="34"/>
      <c r="L652" s="35"/>
      <c r="M652" s="36"/>
      <c r="N652" s="37"/>
      <c r="O652" s="35"/>
    </row>
    <row r="653" spans="9:15" x14ac:dyDescent="0.25">
      <c r="I653" s="11"/>
      <c r="J653" s="13"/>
      <c r="K653" s="34"/>
      <c r="L653" s="35"/>
      <c r="M653" s="36"/>
      <c r="N653" s="37"/>
      <c r="O653" s="35"/>
    </row>
    <row r="654" spans="9:15" x14ac:dyDescent="0.25">
      <c r="I654" s="11"/>
      <c r="J654" s="13"/>
      <c r="K654" s="34"/>
      <c r="L654" s="35"/>
      <c r="M654" s="36"/>
      <c r="N654" s="37"/>
      <c r="O654" s="35"/>
    </row>
    <row r="655" spans="9:15" x14ac:dyDescent="0.25">
      <c r="K655"/>
    </row>
    <row r="656" spans="9:15" x14ac:dyDescent="0.25">
      <c r="K656"/>
    </row>
    <row r="657" spans="9:15" x14ac:dyDescent="0.25">
      <c r="I657" s="11"/>
      <c r="J657" s="13"/>
      <c r="K657" s="34"/>
      <c r="L657" s="35"/>
      <c r="M657" s="36"/>
      <c r="N657" s="37"/>
      <c r="O657" s="35"/>
    </row>
    <row r="658" spans="9:15" x14ac:dyDescent="0.25">
      <c r="I658" s="11"/>
      <c r="J658" s="13"/>
      <c r="K658" s="34"/>
      <c r="L658" s="35"/>
      <c r="M658" s="36"/>
      <c r="N658" s="37"/>
      <c r="O658" s="35"/>
    </row>
    <row r="659" spans="9:15" x14ac:dyDescent="0.25">
      <c r="I659" s="11"/>
      <c r="J659" s="13"/>
      <c r="K659" s="34"/>
      <c r="L659" s="35"/>
      <c r="M659" s="36"/>
      <c r="N659" s="37"/>
      <c r="O659" s="35"/>
    </row>
    <row r="660" spans="9:15" x14ac:dyDescent="0.25">
      <c r="I660" s="11"/>
      <c r="J660" s="13"/>
      <c r="K660" s="34"/>
      <c r="L660" s="35"/>
      <c r="M660" s="36"/>
      <c r="N660" s="37"/>
      <c r="O660" s="35"/>
    </row>
    <row r="661" spans="9:15" x14ac:dyDescent="0.25">
      <c r="I661" s="11"/>
      <c r="J661" s="13"/>
      <c r="K661" s="34"/>
      <c r="L661" s="35"/>
      <c r="M661" s="36"/>
      <c r="N661" s="37"/>
      <c r="O661" s="35"/>
    </row>
    <row r="662" spans="9:15" x14ac:dyDescent="0.25">
      <c r="I662" s="11"/>
      <c r="J662" s="13"/>
      <c r="K662" s="34"/>
      <c r="L662" s="35"/>
      <c r="M662" s="36"/>
      <c r="N662" s="37"/>
      <c r="O662" s="35"/>
    </row>
    <row r="663" spans="9:15" x14ac:dyDescent="0.25">
      <c r="I663" s="11"/>
      <c r="J663" s="13"/>
      <c r="K663" s="34"/>
      <c r="L663" s="35"/>
      <c r="M663" s="36"/>
      <c r="N663" s="37"/>
      <c r="O663" s="35"/>
    </row>
    <row r="664" spans="9:15" x14ac:dyDescent="0.25">
      <c r="I664" s="11"/>
      <c r="J664" s="13"/>
      <c r="K664" s="34"/>
      <c r="L664" s="35"/>
      <c r="M664" s="36"/>
      <c r="N664" s="37"/>
      <c r="O664" s="35"/>
    </row>
    <row r="665" spans="9:15" x14ac:dyDescent="0.25">
      <c r="I665" s="11"/>
      <c r="J665" s="13"/>
      <c r="K665" s="34"/>
      <c r="L665" s="35"/>
      <c r="M665" s="36"/>
      <c r="N665" s="37"/>
      <c r="O665" s="35"/>
    </row>
    <row r="666" spans="9:15" x14ac:dyDescent="0.25">
      <c r="I666" s="11"/>
      <c r="J666" s="13"/>
      <c r="K666" s="34"/>
      <c r="L666" s="35"/>
      <c r="M666" s="36"/>
      <c r="N666" s="37"/>
      <c r="O666" s="35"/>
    </row>
    <row r="667" spans="9:15" x14ac:dyDescent="0.25">
      <c r="K667"/>
    </row>
    <row r="668" spans="9:15" x14ac:dyDescent="0.25">
      <c r="K668"/>
    </row>
    <row r="669" spans="9:15" x14ac:dyDescent="0.25">
      <c r="I669" s="11"/>
      <c r="J669" s="13"/>
      <c r="K669" s="34"/>
      <c r="L669" s="35"/>
      <c r="M669" s="36"/>
      <c r="N669" s="37"/>
      <c r="O669" s="35"/>
    </row>
    <row r="670" spans="9:15" x14ac:dyDescent="0.25">
      <c r="I670" s="11"/>
      <c r="J670" s="13"/>
      <c r="K670" s="34"/>
      <c r="L670" s="35"/>
      <c r="M670" s="36"/>
      <c r="N670" s="37"/>
      <c r="O670" s="35"/>
    </row>
    <row r="671" spans="9:15" x14ac:dyDescent="0.25">
      <c r="I671" s="11"/>
      <c r="J671" s="13"/>
      <c r="K671" s="34"/>
      <c r="L671" s="35"/>
      <c r="M671" s="36"/>
      <c r="N671" s="37"/>
      <c r="O671" s="35"/>
    </row>
    <row r="672" spans="9:15" x14ac:dyDescent="0.25">
      <c r="I672" s="11"/>
      <c r="J672" s="13"/>
      <c r="K672" s="34"/>
      <c r="L672" s="35"/>
      <c r="M672" s="36"/>
      <c r="N672" s="37"/>
      <c r="O672" s="35"/>
    </row>
    <row r="673" spans="9:15" x14ac:dyDescent="0.25">
      <c r="I673" s="11"/>
      <c r="J673" s="13"/>
      <c r="K673" s="34"/>
      <c r="L673" s="35"/>
      <c r="M673" s="36"/>
      <c r="N673" s="37"/>
      <c r="O673" s="35"/>
    </row>
    <row r="674" spans="9:15" x14ac:dyDescent="0.25">
      <c r="I674" s="11"/>
      <c r="J674" s="13"/>
      <c r="K674" s="34"/>
      <c r="L674" s="35"/>
      <c r="M674" s="36"/>
      <c r="N674" s="37"/>
      <c r="O674" s="35"/>
    </row>
    <row r="675" spans="9:15" x14ac:dyDescent="0.25">
      <c r="I675" s="11"/>
      <c r="J675" s="13"/>
      <c r="K675" s="34"/>
      <c r="L675" s="35"/>
      <c r="M675" s="36"/>
      <c r="N675" s="37"/>
      <c r="O675" s="35"/>
    </row>
    <row r="676" spans="9:15" x14ac:dyDescent="0.25">
      <c r="I676" s="11"/>
      <c r="J676" s="13"/>
      <c r="K676" s="34"/>
      <c r="L676" s="35"/>
      <c r="M676" s="36"/>
      <c r="N676" s="37"/>
      <c r="O676" s="35"/>
    </row>
    <row r="677" spans="9:15" x14ac:dyDescent="0.25">
      <c r="I677" s="11"/>
      <c r="J677" s="13"/>
      <c r="K677" s="34"/>
      <c r="L677" s="35"/>
      <c r="M677" s="36"/>
      <c r="N677" s="37"/>
      <c r="O677" s="35"/>
    </row>
    <row r="678" spans="9:15" x14ac:dyDescent="0.25">
      <c r="I678" s="11"/>
      <c r="J678" s="13"/>
      <c r="K678" s="34"/>
      <c r="L678" s="35"/>
      <c r="M678" s="36"/>
      <c r="N678" s="37"/>
      <c r="O678" s="35"/>
    </row>
    <row r="679" spans="9:15" x14ac:dyDescent="0.25">
      <c r="I679" s="11"/>
      <c r="J679" s="13"/>
      <c r="K679" s="34"/>
      <c r="L679" s="35"/>
      <c r="M679" s="36"/>
      <c r="N679" s="37"/>
      <c r="O679" s="35"/>
    </row>
    <row r="680" spans="9:15" x14ac:dyDescent="0.25">
      <c r="I680" s="11"/>
      <c r="J680" s="13"/>
      <c r="K680" s="34"/>
      <c r="L680" s="35"/>
      <c r="M680" s="36"/>
      <c r="N680" s="37"/>
      <c r="O680" s="35"/>
    </row>
    <row r="681" spans="9:15" x14ac:dyDescent="0.25">
      <c r="I681" s="11"/>
      <c r="J681" s="13"/>
      <c r="K681" s="34"/>
      <c r="L681" s="35"/>
      <c r="M681" s="36"/>
      <c r="N681" s="37"/>
      <c r="O681" s="35"/>
    </row>
    <row r="682" spans="9:15" x14ac:dyDescent="0.25">
      <c r="I682" s="11"/>
      <c r="J682" s="13"/>
      <c r="K682" s="34"/>
      <c r="L682" s="35"/>
      <c r="M682" s="36"/>
      <c r="N682" s="37"/>
      <c r="O682" s="35"/>
    </row>
    <row r="683" spans="9:15" x14ac:dyDescent="0.25">
      <c r="I683" s="11"/>
      <c r="J683" s="13"/>
      <c r="K683" s="34"/>
      <c r="L683" s="35"/>
      <c r="M683" s="36"/>
      <c r="N683" s="37"/>
      <c r="O683" s="35"/>
    </row>
    <row r="684" spans="9:15" x14ac:dyDescent="0.25">
      <c r="I684" s="11"/>
      <c r="J684" s="13"/>
      <c r="K684" s="34"/>
      <c r="L684" s="35"/>
      <c r="M684" s="36"/>
      <c r="N684" s="37"/>
      <c r="O684" s="35"/>
    </row>
    <row r="685" spans="9:15" x14ac:dyDescent="0.25">
      <c r="I685" s="11"/>
      <c r="J685" s="13"/>
      <c r="K685" s="34"/>
      <c r="L685" s="35"/>
      <c r="M685" s="36"/>
      <c r="N685" s="37"/>
      <c r="O685" s="35"/>
    </row>
    <row r="686" spans="9:15" x14ac:dyDescent="0.25">
      <c r="I686" s="11"/>
      <c r="J686" s="13"/>
      <c r="K686" s="34"/>
      <c r="L686" s="35"/>
      <c r="M686" s="36"/>
      <c r="N686" s="37"/>
      <c r="O686" s="35"/>
    </row>
    <row r="687" spans="9:15" x14ac:dyDescent="0.25">
      <c r="K687"/>
    </row>
    <row r="688" spans="9:15" x14ac:dyDescent="0.25">
      <c r="K688"/>
    </row>
    <row r="689" spans="9:15" x14ac:dyDescent="0.25">
      <c r="I689" s="11"/>
      <c r="J689" s="13"/>
      <c r="K689" s="34"/>
      <c r="L689" s="35"/>
      <c r="M689" s="36"/>
      <c r="N689" s="37"/>
      <c r="O689" s="35"/>
    </row>
    <row r="690" spans="9:15" x14ac:dyDescent="0.25">
      <c r="I690" s="11"/>
      <c r="J690" s="13"/>
      <c r="K690" s="34"/>
      <c r="L690" s="35"/>
      <c r="M690" s="36"/>
      <c r="N690" s="37"/>
      <c r="O690" s="35"/>
    </row>
    <row r="691" spans="9:15" x14ac:dyDescent="0.25">
      <c r="I691" s="11"/>
      <c r="J691" s="13"/>
      <c r="K691" s="34"/>
      <c r="L691" s="35"/>
      <c r="M691" s="36"/>
      <c r="N691" s="37"/>
      <c r="O691" s="35"/>
    </row>
    <row r="692" spans="9:15" x14ac:dyDescent="0.25">
      <c r="I692" s="11"/>
      <c r="J692" s="13"/>
      <c r="K692" s="34"/>
      <c r="L692" s="35"/>
      <c r="M692" s="36"/>
      <c r="N692" s="37"/>
      <c r="O692" s="35"/>
    </row>
    <row r="693" spans="9:15" x14ac:dyDescent="0.25">
      <c r="I693" s="11"/>
      <c r="J693" s="13"/>
      <c r="K693" s="34"/>
      <c r="L693" s="35"/>
      <c r="M693" s="36"/>
      <c r="N693" s="37"/>
      <c r="O693" s="35"/>
    </row>
    <row r="694" spans="9:15" x14ac:dyDescent="0.25">
      <c r="I694" s="11"/>
      <c r="J694" s="13"/>
      <c r="K694" s="34"/>
      <c r="L694" s="35"/>
      <c r="M694" s="36"/>
      <c r="N694" s="37"/>
      <c r="O694" s="35"/>
    </row>
    <row r="695" spans="9:15" x14ac:dyDescent="0.25">
      <c r="I695" s="11"/>
      <c r="J695" s="13"/>
      <c r="K695" s="34"/>
      <c r="L695" s="35"/>
      <c r="M695" s="36"/>
      <c r="N695" s="37"/>
      <c r="O695" s="35"/>
    </row>
    <row r="696" spans="9:15" x14ac:dyDescent="0.25">
      <c r="I696" s="11"/>
      <c r="J696" s="13"/>
      <c r="K696" s="34"/>
      <c r="L696" s="35"/>
      <c r="M696" s="36"/>
      <c r="N696" s="37"/>
      <c r="O696" s="35"/>
    </row>
    <row r="697" spans="9:15" x14ac:dyDescent="0.25">
      <c r="I697" s="11"/>
      <c r="J697" s="13"/>
      <c r="K697" s="34"/>
      <c r="L697" s="35"/>
      <c r="M697" s="36"/>
      <c r="N697" s="37"/>
      <c r="O697" s="35"/>
    </row>
    <row r="698" spans="9:15" x14ac:dyDescent="0.25">
      <c r="I698" s="11"/>
      <c r="J698" s="13"/>
      <c r="K698" s="34"/>
      <c r="L698" s="35"/>
      <c r="M698" s="36"/>
      <c r="N698" s="37"/>
      <c r="O698" s="35"/>
    </row>
    <row r="699" spans="9:15" x14ac:dyDescent="0.25">
      <c r="I699" s="11"/>
      <c r="J699" s="13"/>
      <c r="K699" s="34"/>
      <c r="L699" s="35"/>
      <c r="M699" s="36"/>
      <c r="N699" s="37"/>
      <c r="O699" s="35"/>
    </row>
    <row r="700" spans="9:15" x14ac:dyDescent="0.25">
      <c r="I700" s="11"/>
      <c r="J700" s="13"/>
      <c r="K700" s="34"/>
      <c r="L700" s="35"/>
      <c r="M700" s="36"/>
      <c r="N700" s="37"/>
      <c r="O700" s="35"/>
    </row>
    <row r="701" spans="9:15" x14ac:dyDescent="0.25">
      <c r="I701" s="11"/>
      <c r="J701" s="13"/>
      <c r="K701" s="34"/>
      <c r="L701" s="35"/>
      <c r="M701" s="36"/>
      <c r="N701" s="37"/>
      <c r="O701" s="35"/>
    </row>
    <row r="702" spans="9:15" x14ac:dyDescent="0.25">
      <c r="I702" s="11"/>
      <c r="J702" s="13"/>
      <c r="K702" s="34"/>
      <c r="L702" s="35"/>
      <c r="M702" s="36"/>
      <c r="N702" s="37"/>
      <c r="O702" s="35"/>
    </row>
    <row r="703" spans="9:15" x14ac:dyDescent="0.25">
      <c r="I703" s="11"/>
      <c r="J703" s="13"/>
      <c r="K703" s="34"/>
      <c r="L703" s="35"/>
      <c r="M703" s="36"/>
      <c r="N703" s="37"/>
      <c r="O703" s="35"/>
    </row>
    <row r="704" spans="9:15" x14ac:dyDescent="0.25">
      <c r="I704" s="11"/>
      <c r="J704" s="13"/>
      <c r="K704" s="34"/>
      <c r="L704" s="35"/>
      <c r="M704" s="36"/>
      <c r="N704" s="37"/>
      <c r="O704" s="35"/>
    </row>
    <row r="705" spans="9:15" x14ac:dyDescent="0.25">
      <c r="I705" s="11"/>
      <c r="J705" s="13"/>
      <c r="K705" s="34"/>
      <c r="L705" s="35"/>
      <c r="M705" s="36"/>
      <c r="N705" s="37"/>
      <c r="O705" s="35"/>
    </row>
    <row r="706" spans="9:15" x14ac:dyDescent="0.25">
      <c r="I706" s="11"/>
      <c r="J706" s="13"/>
      <c r="K706" s="34"/>
      <c r="L706" s="35"/>
      <c r="M706" s="36"/>
      <c r="N706" s="37"/>
      <c r="O706" s="35"/>
    </row>
    <row r="707" spans="9:15" x14ac:dyDescent="0.25">
      <c r="I707" s="11"/>
      <c r="J707" s="13"/>
      <c r="K707" s="34"/>
      <c r="L707" s="35"/>
      <c r="M707" s="36"/>
      <c r="N707" s="37"/>
      <c r="O707" s="35"/>
    </row>
    <row r="708" spans="9:15" x14ac:dyDescent="0.25">
      <c r="I708" s="11"/>
      <c r="J708" s="13"/>
      <c r="K708" s="34"/>
      <c r="L708" s="35"/>
      <c r="M708" s="36"/>
      <c r="N708" s="37"/>
      <c r="O708" s="35"/>
    </row>
    <row r="709" spans="9:15" x14ac:dyDescent="0.25">
      <c r="I709" s="11"/>
      <c r="J709" s="13"/>
      <c r="K709" s="34"/>
      <c r="L709" s="35"/>
      <c r="M709" s="36"/>
      <c r="N709" s="37"/>
      <c r="O709" s="35"/>
    </row>
    <row r="710" spans="9:15" x14ac:dyDescent="0.25">
      <c r="I710" s="11"/>
      <c r="J710" s="13"/>
      <c r="K710" s="34"/>
      <c r="L710" s="35"/>
      <c r="M710" s="36"/>
      <c r="N710" s="37"/>
      <c r="O710" s="35"/>
    </row>
    <row r="711" spans="9:15" x14ac:dyDescent="0.25">
      <c r="I711" s="11"/>
      <c r="J711" s="13"/>
      <c r="K711" s="34"/>
      <c r="L711" s="35"/>
      <c r="M711" s="36"/>
      <c r="N711" s="37"/>
      <c r="O711" s="35"/>
    </row>
    <row r="712" spans="9:15" x14ac:dyDescent="0.25">
      <c r="I712" s="11"/>
      <c r="J712" s="13"/>
      <c r="K712" s="34"/>
      <c r="L712" s="35"/>
      <c r="M712" s="36"/>
      <c r="N712" s="37"/>
      <c r="O712" s="35"/>
    </row>
    <row r="713" spans="9:15" x14ac:dyDescent="0.25">
      <c r="I713" s="11"/>
      <c r="J713" s="13"/>
      <c r="K713" s="34"/>
      <c r="L713" s="35"/>
      <c r="M713" s="36"/>
      <c r="N713" s="37"/>
      <c r="O713" s="35"/>
    </row>
    <row r="714" spans="9:15" x14ac:dyDescent="0.25">
      <c r="I714" s="11"/>
      <c r="J714" s="13"/>
      <c r="K714" s="34"/>
      <c r="L714" s="35"/>
      <c r="M714" s="36"/>
      <c r="N714" s="37"/>
      <c r="O714" s="35"/>
    </row>
    <row r="715" spans="9:15" x14ac:dyDescent="0.25">
      <c r="I715" s="11"/>
      <c r="J715" s="13"/>
      <c r="K715" s="34"/>
      <c r="L715" s="35"/>
      <c r="M715" s="36"/>
      <c r="N715" s="37"/>
      <c r="O715" s="35"/>
    </row>
    <row r="716" spans="9:15" x14ac:dyDescent="0.25">
      <c r="I716" s="11"/>
      <c r="J716" s="13"/>
      <c r="K716" s="34"/>
      <c r="L716" s="35"/>
      <c r="M716" s="36"/>
      <c r="N716" s="37"/>
      <c r="O716" s="35"/>
    </row>
    <row r="717" spans="9:15" x14ac:dyDescent="0.25">
      <c r="I717" s="11"/>
      <c r="J717" s="13"/>
      <c r="K717" s="34"/>
      <c r="L717" s="35"/>
      <c r="M717" s="36"/>
      <c r="N717" s="37"/>
      <c r="O717" s="35"/>
    </row>
    <row r="718" spans="9:15" x14ac:dyDescent="0.25">
      <c r="I718" s="11"/>
      <c r="J718" s="13"/>
      <c r="K718" s="34"/>
      <c r="L718" s="35"/>
      <c r="M718" s="36"/>
      <c r="N718" s="37"/>
      <c r="O718" s="35"/>
    </row>
    <row r="719" spans="9:15" x14ac:dyDescent="0.25">
      <c r="I719" s="11"/>
      <c r="J719" s="13"/>
      <c r="K719" s="34"/>
      <c r="L719" s="35"/>
      <c r="M719" s="36"/>
      <c r="N719" s="37"/>
      <c r="O719" s="35"/>
    </row>
    <row r="720" spans="9:15" x14ac:dyDescent="0.25">
      <c r="I720" s="11"/>
      <c r="J720" s="13"/>
      <c r="K720" s="34"/>
      <c r="L720" s="35"/>
      <c r="M720" s="36"/>
      <c r="N720" s="37"/>
      <c r="O720" s="35"/>
    </row>
    <row r="721" spans="9:15" x14ac:dyDescent="0.25">
      <c r="I721" s="11"/>
      <c r="J721" s="13"/>
      <c r="K721" s="34"/>
      <c r="L721" s="35"/>
      <c r="M721" s="36"/>
      <c r="N721" s="37"/>
      <c r="O721" s="35"/>
    </row>
    <row r="722" spans="9:15" x14ac:dyDescent="0.25">
      <c r="I722" s="11"/>
      <c r="J722" s="13"/>
      <c r="K722" s="34"/>
      <c r="L722" s="35"/>
      <c r="M722" s="36"/>
      <c r="N722" s="37"/>
      <c r="O722" s="35"/>
    </row>
    <row r="723" spans="9:15" x14ac:dyDescent="0.25">
      <c r="K723"/>
    </row>
    <row r="724" spans="9:15" x14ac:dyDescent="0.25">
      <c r="K724"/>
    </row>
    <row r="725" spans="9:15" x14ac:dyDescent="0.25">
      <c r="I725" s="11"/>
      <c r="J725" s="13"/>
      <c r="K725" s="34"/>
      <c r="L725" s="35"/>
      <c r="M725" s="36"/>
      <c r="N725" s="37"/>
      <c r="O725" s="35"/>
    </row>
    <row r="726" spans="9:15" x14ac:dyDescent="0.25">
      <c r="I726" s="11"/>
      <c r="J726" s="13"/>
      <c r="K726" s="34"/>
      <c r="L726" s="35"/>
      <c r="M726" s="36"/>
      <c r="N726" s="37"/>
      <c r="O726" s="35"/>
    </row>
    <row r="727" spans="9:15" x14ac:dyDescent="0.25">
      <c r="I727" s="11"/>
      <c r="J727" s="13"/>
      <c r="K727" s="34"/>
      <c r="L727" s="35"/>
      <c r="M727" s="36"/>
      <c r="N727" s="37"/>
      <c r="O727" s="35"/>
    </row>
    <row r="728" spans="9:15" x14ac:dyDescent="0.25">
      <c r="I728" s="11"/>
      <c r="J728" s="13"/>
      <c r="K728" s="34"/>
      <c r="L728" s="35"/>
      <c r="M728" s="36"/>
      <c r="N728" s="37"/>
      <c r="O728" s="35"/>
    </row>
    <row r="729" spans="9:15" x14ac:dyDescent="0.25">
      <c r="I729" s="11"/>
      <c r="J729" s="13"/>
      <c r="K729" s="34"/>
      <c r="L729" s="35"/>
      <c r="M729" s="36"/>
      <c r="N729" s="37"/>
      <c r="O729" s="35"/>
    </row>
    <row r="730" spans="9:15" x14ac:dyDescent="0.25">
      <c r="I730" s="11"/>
      <c r="J730" s="13"/>
      <c r="K730" s="34"/>
      <c r="L730" s="35"/>
      <c r="M730" s="36"/>
      <c r="N730" s="37"/>
      <c r="O730" s="35"/>
    </row>
    <row r="731" spans="9:15" x14ac:dyDescent="0.25">
      <c r="I731" s="11"/>
      <c r="J731" s="13"/>
      <c r="K731" s="34"/>
      <c r="L731" s="35"/>
      <c r="M731" s="36"/>
      <c r="N731" s="37"/>
      <c r="O731" s="35"/>
    </row>
    <row r="732" spans="9:15" x14ac:dyDescent="0.25">
      <c r="I732" s="11"/>
      <c r="J732" s="13"/>
      <c r="K732" s="34"/>
      <c r="L732" s="35"/>
      <c r="M732" s="36"/>
      <c r="N732" s="37"/>
      <c r="O732" s="35"/>
    </row>
    <row r="733" spans="9:15" x14ac:dyDescent="0.25">
      <c r="I733" s="11"/>
      <c r="J733" s="13"/>
      <c r="K733" s="34"/>
      <c r="L733" s="35"/>
      <c r="M733" s="36"/>
      <c r="N733" s="37"/>
      <c r="O733" s="35"/>
    </row>
    <row r="734" spans="9:15" x14ac:dyDescent="0.25">
      <c r="I734" s="11"/>
      <c r="J734" s="13"/>
      <c r="K734" s="34"/>
      <c r="L734" s="35"/>
      <c r="M734" s="36"/>
      <c r="N734" s="37"/>
      <c r="O734" s="35"/>
    </row>
    <row r="735" spans="9:15" x14ac:dyDescent="0.25">
      <c r="I735" s="13"/>
      <c r="J735" s="13"/>
      <c r="K735" s="34"/>
      <c r="L735" s="35"/>
      <c r="M735" s="36"/>
      <c r="N735" s="37"/>
      <c r="O735" s="35"/>
    </row>
    <row r="736" spans="9:15" x14ac:dyDescent="0.25">
      <c r="I736" s="11"/>
      <c r="J736" s="13"/>
      <c r="K736" s="34"/>
      <c r="L736" s="35"/>
      <c r="M736" s="36"/>
      <c r="N736" s="37"/>
      <c r="O736" s="35"/>
    </row>
    <row r="737" spans="9:15" x14ac:dyDescent="0.25">
      <c r="K737"/>
    </row>
    <row r="738" spans="9:15" x14ac:dyDescent="0.25">
      <c r="K738"/>
    </row>
    <row r="739" spans="9:15" ht="16.5" x14ac:dyDescent="0.3">
      <c r="I739" s="17"/>
      <c r="J739" s="17"/>
      <c r="K739" s="17"/>
      <c r="L739" s="17"/>
      <c r="M739" s="17"/>
      <c r="N739" s="17"/>
      <c r="O739" s="17"/>
    </row>
    <row r="740" spans="9:15" x14ac:dyDescent="0.25">
      <c r="I740" s="11"/>
      <c r="J740" s="13"/>
      <c r="K740" s="34"/>
      <c r="L740" s="35"/>
      <c r="M740" s="36"/>
      <c r="N740" s="37"/>
      <c r="O740" s="3"/>
    </row>
    <row r="741" spans="9:15" x14ac:dyDescent="0.25">
      <c r="I741" s="11"/>
      <c r="J741" s="13"/>
      <c r="K741" s="34"/>
      <c r="L741" s="35"/>
      <c r="M741" s="36"/>
      <c r="N741" s="37"/>
      <c r="O741" s="35"/>
    </row>
    <row r="742" spans="9:15" x14ac:dyDescent="0.25">
      <c r="I742" s="11"/>
      <c r="J742" s="13"/>
      <c r="K742" s="34"/>
      <c r="L742" s="35"/>
      <c r="M742" s="36"/>
      <c r="N742" s="37"/>
      <c r="O742" s="35"/>
    </row>
    <row r="743" spans="9:15" x14ac:dyDescent="0.25">
      <c r="I743" s="13"/>
      <c r="J743" s="13"/>
      <c r="K743" s="34"/>
      <c r="L743" s="35"/>
      <c r="M743" s="36"/>
      <c r="N743" s="37"/>
      <c r="O743" s="35"/>
    </row>
    <row r="744" spans="9:15" x14ac:dyDescent="0.25">
      <c r="I744" s="13"/>
      <c r="J744" s="13"/>
      <c r="K744" s="34"/>
      <c r="L744" s="35"/>
      <c r="M744" s="36"/>
      <c r="N744" s="37"/>
      <c r="O744" s="35"/>
    </row>
    <row r="745" spans="9:15" x14ac:dyDescent="0.25">
      <c r="I745" s="13"/>
      <c r="J745" s="13"/>
      <c r="K745" s="34"/>
      <c r="L745" s="35"/>
      <c r="M745" s="36"/>
      <c r="N745" s="37"/>
      <c r="O745" s="35"/>
    </row>
    <row r="746" spans="9:15" x14ac:dyDescent="0.25">
      <c r="I746" s="11"/>
      <c r="J746" s="13"/>
      <c r="K746" s="34"/>
      <c r="L746" s="35"/>
      <c r="M746" s="36"/>
      <c r="N746" s="37"/>
      <c r="O746" s="35"/>
    </row>
    <row r="747" spans="9:15" x14ac:dyDescent="0.25">
      <c r="I747" s="11"/>
      <c r="J747" s="13"/>
      <c r="K747" s="34"/>
      <c r="L747" s="35"/>
      <c r="M747" s="36"/>
      <c r="N747" s="37"/>
      <c r="O747" s="35"/>
    </row>
    <row r="748" spans="9:15" x14ac:dyDescent="0.25">
      <c r="I748" s="11"/>
      <c r="J748" s="13"/>
      <c r="K748" s="34"/>
      <c r="L748" s="35"/>
      <c r="M748" s="36"/>
      <c r="N748" s="37"/>
      <c r="O748" s="35"/>
    </row>
    <row r="749" spans="9:15" x14ac:dyDescent="0.25">
      <c r="I749" s="11"/>
      <c r="J749" s="13"/>
      <c r="K749" s="34"/>
      <c r="L749" s="35"/>
      <c r="M749" s="36"/>
      <c r="N749" s="37"/>
      <c r="O749" s="35"/>
    </row>
    <row r="750" spans="9:15" x14ac:dyDescent="0.25">
      <c r="I750" s="11"/>
      <c r="J750" s="13"/>
      <c r="K750" s="34"/>
      <c r="L750" s="35"/>
      <c r="M750" s="36"/>
      <c r="N750" s="37"/>
      <c r="O750" s="35"/>
    </row>
    <row r="751" spans="9:15" x14ac:dyDescent="0.25">
      <c r="I751" s="13"/>
      <c r="J751" s="13"/>
      <c r="K751" s="34"/>
      <c r="L751" s="35"/>
      <c r="M751" s="36"/>
      <c r="N751" s="37"/>
      <c r="O751" s="35"/>
    </row>
    <row r="752" spans="9:15" x14ac:dyDescent="0.25">
      <c r="I752" s="13"/>
      <c r="J752" s="13"/>
      <c r="K752" s="34"/>
      <c r="L752" s="35"/>
      <c r="M752" s="36"/>
      <c r="N752" s="37"/>
      <c r="O752" s="35"/>
    </row>
    <row r="753" spans="9:15" x14ac:dyDescent="0.25">
      <c r="I753" s="13"/>
      <c r="J753" s="13"/>
      <c r="K753" s="34"/>
      <c r="L753" s="35"/>
      <c r="M753" s="36"/>
      <c r="N753" s="37"/>
      <c r="O753" s="35"/>
    </row>
    <row r="754" spans="9:15" x14ac:dyDescent="0.25">
      <c r="I754" s="13"/>
      <c r="J754" s="13"/>
      <c r="K754" s="34"/>
      <c r="L754" s="35"/>
      <c r="M754" s="36"/>
      <c r="N754" s="37"/>
      <c r="O754" s="35"/>
    </row>
    <row r="755" spans="9:15" x14ac:dyDescent="0.25">
      <c r="I755" s="13"/>
      <c r="J755" s="13"/>
      <c r="K755" s="34"/>
      <c r="L755" s="35"/>
      <c r="M755" s="36"/>
      <c r="N755" s="37"/>
      <c r="O755" s="35"/>
    </row>
    <row r="756" spans="9:15" x14ac:dyDescent="0.25">
      <c r="I756" s="13"/>
      <c r="J756" s="13"/>
      <c r="K756" s="34"/>
      <c r="L756" s="35"/>
      <c r="M756" s="36"/>
      <c r="N756" s="37"/>
      <c r="O756" s="35"/>
    </row>
    <row r="757" spans="9:15" x14ac:dyDescent="0.25">
      <c r="I757" s="13"/>
      <c r="J757" s="13"/>
      <c r="K757" s="34"/>
      <c r="L757" s="35"/>
      <c r="M757" s="36"/>
      <c r="N757" s="37"/>
      <c r="O757" s="35"/>
    </row>
    <row r="758" spans="9:15" x14ac:dyDescent="0.25">
      <c r="I758" s="13"/>
      <c r="J758" s="13"/>
      <c r="K758" s="34"/>
      <c r="L758" s="35"/>
      <c r="M758" s="36"/>
      <c r="N758" s="37"/>
      <c r="O758" s="35"/>
    </row>
    <row r="759" spans="9:15" x14ac:dyDescent="0.25">
      <c r="I759" s="13"/>
      <c r="J759" s="13"/>
      <c r="K759" s="34"/>
      <c r="L759" s="35"/>
      <c r="M759" s="36"/>
      <c r="N759" s="37"/>
      <c r="O759" s="35"/>
    </row>
    <row r="760" spans="9:15" x14ac:dyDescent="0.25">
      <c r="I760" s="13"/>
      <c r="J760" s="13"/>
      <c r="K760" s="34"/>
      <c r="L760" s="35"/>
      <c r="M760" s="36"/>
      <c r="N760" s="37"/>
      <c r="O760" s="35"/>
    </row>
    <row r="761" spans="9:15" x14ac:dyDescent="0.25">
      <c r="I761" s="13"/>
      <c r="J761" s="13"/>
      <c r="K761" s="34"/>
      <c r="L761" s="35"/>
      <c r="M761" s="36"/>
      <c r="N761" s="37"/>
      <c r="O761" s="35"/>
    </row>
    <row r="762" spans="9:15" x14ac:dyDescent="0.25">
      <c r="I762" s="13"/>
      <c r="J762" s="13"/>
      <c r="K762" s="34"/>
      <c r="L762" s="35"/>
      <c r="M762" s="36"/>
      <c r="N762" s="37"/>
      <c r="O762" s="35"/>
    </row>
    <row r="763" spans="9:15" x14ac:dyDescent="0.25">
      <c r="I763" s="13"/>
      <c r="J763" s="13"/>
      <c r="K763" s="34"/>
      <c r="L763" s="35"/>
      <c r="M763" s="36"/>
      <c r="N763" s="37"/>
      <c r="O763" s="35"/>
    </row>
    <row r="764" spans="9:15" x14ac:dyDescent="0.25">
      <c r="I764" s="13"/>
      <c r="J764" s="13"/>
      <c r="K764" s="34"/>
      <c r="L764" s="35"/>
      <c r="M764" s="36"/>
      <c r="N764" s="37"/>
      <c r="O764" s="35"/>
    </row>
    <row r="765" spans="9:15" x14ac:dyDescent="0.25">
      <c r="I765" s="13"/>
      <c r="J765" s="13"/>
      <c r="K765" s="34"/>
      <c r="L765" s="35"/>
      <c r="M765" s="36"/>
      <c r="N765" s="37"/>
      <c r="O765" s="35"/>
    </row>
    <row r="766" spans="9:15" x14ac:dyDescent="0.25">
      <c r="I766" s="13"/>
      <c r="J766" s="13"/>
      <c r="K766" s="34"/>
      <c r="L766" s="35"/>
      <c r="M766" s="36"/>
      <c r="N766" s="37"/>
      <c r="O766" s="35"/>
    </row>
    <row r="767" spans="9:15" x14ac:dyDescent="0.25">
      <c r="I767" s="13"/>
      <c r="J767" s="13"/>
      <c r="K767" s="34"/>
      <c r="L767" s="35"/>
      <c r="M767" s="36"/>
      <c r="N767" s="37"/>
      <c r="O767" s="35"/>
    </row>
    <row r="768" spans="9:15" x14ac:dyDescent="0.25">
      <c r="I768" s="13"/>
      <c r="J768" s="13"/>
      <c r="K768" s="34"/>
      <c r="L768" s="35"/>
      <c r="M768" s="36"/>
      <c r="N768" s="37"/>
      <c r="O768" s="35"/>
    </row>
    <row r="769" spans="9:15" x14ac:dyDescent="0.25">
      <c r="I769" s="13"/>
      <c r="J769" s="13"/>
      <c r="K769" s="34"/>
      <c r="L769" s="35"/>
      <c r="M769" s="36"/>
      <c r="N769" s="37"/>
      <c r="O769" s="35"/>
    </row>
    <row r="770" spans="9:15" x14ac:dyDescent="0.25">
      <c r="I770" s="7"/>
      <c r="J770" s="7"/>
      <c r="K770" s="7"/>
      <c r="L770" s="7"/>
      <c r="M770" s="7"/>
      <c r="N770" s="7"/>
      <c r="O770" s="7"/>
    </row>
    <row r="771" spans="9:15" x14ac:dyDescent="0.25">
      <c r="I771" s="7"/>
      <c r="J771" s="7"/>
      <c r="K771" s="7"/>
      <c r="L771" s="7"/>
      <c r="M771" s="7"/>
      <c r="N771" s="7"/>
      <c r="O771" s="7"/>
    </row>
    <row r="772" spans="9:15" x14ac:dyDescent="0.25">
      <c r="I772" s="13"/>
      <c r="J772" s="13"/>
      <c r="K772" s="34"/>
      <c r="L772" s="35"/>
      <c r="M772" s="36"/>
      <c r="N772" s="35"/>
      <c r="O772" s="35"/>
    </row>
    <row r="773" spans="9:15" x14ac:dyDescent="0.25">
      <c r="I773" s="13"/>
      <c r="J773" s="11"/>
      <c r="K773" s="165"/>
      <c r="L773" s="35"/>
      <c r="M773" s="36"/>
      <c r="N773" s="35"/>
      <c r="O773" s="35"/>
    </row>
    <row r="774" spans="9:15" x14ac:dyDescent="0.25">
      <c r="I774" s="13"/>
      <c r="J774" s="11"/>
      <c r="K774" s="165"/>
      <c r="L774" s="35"/>
      <c r="M774" s="36"/>
      <c r="N774" s="37"/>
      <c r="O774" s="35"/>
    </row>
    <row r="775" spans="9:15" x14ac:dyDescent="0.25">
      <c r="I775" s="11"/>
      <c r="J775" s="11"/>
      <c r="K775" s="165"/>
      <c r="L775" s="35"/>
      <c r="M775" s="36"/>
      <c r="N775" s="37"/>
      <c r="O775" s="35"/>
    </row>
    <row r="776" spans="9:15" x14ac:dyDescent="0.25">
      <c r="I776" s="11"/>
      <c r="J776" s="11"/>
      <c r="K776" s="165"/>
      <c r="L776" s="35"/>
      <c r="M776" s="36"/>
      <c r="N776" s="37"/>
      <c r="O776" s="35"/>
    </row>
    <row r="777" spans="9:15" x14ac:dyDescent="0.25">
      <c r="I777" s="11"/>
      <c r="J777" s="11"/>
      <c r="K777" s="165"/>
      <c r="L777" s="35"/>
      <c r="M777" s="36"/>
      <c r="N777" s="37"/>
      <c r="O777" s="35"/>
    </row>
    <row r="778" spans="9:15" x14ac:dyDescent="0.25">
      <c r="I778" s="13"/>
      <c r="J778" s="11"/>
      <c r="K778" s="165"/>
      <c r="L778" s="35"/>
      <c r="M778" s="36"/>
      <c r="N778" s="35"/>
      <c r="O778" s="35"/>
    </row>
    <row r="779" spans="9:15" x14ac:dyDescent="0.25">
      <c r="I779" s="11"/>
      <c r="J779" s="13"/>
      <c r="K779" s="34"/>
      <c r="L779" s="35"/>
      <c r="M779" s="36"/>
      <c r="N779" s="37"/>
      <c r="O779" s="35"/>
    </row>
    <row r="780" spans="9:15" x14ac:dyDescent="0.25">
      <c r="I780" s="11"/>
      <c r="J780" s="13"/>
      <c r="K780" s="34"/>
      <c r="L780" s="35"/>
      <c r="M780" s="36"/>
      <c r="N780" s="37"/>
      <c r="O780" s="35"/>
    </row>
    <row r="781" spans="9:15" x14ac:dyDescent="0.25">
      <c r="I781" s="11"/>
      <c r="J781" s="13"/>
      <c r="K781" s="34"/>
      <c r="L781" s="35"/>
      <c r="M781" s="36"/>
      <c r="N781" s="37"/>
      <c r="O781" s="35"/>
    </row>
    <row r="782" spans="9:15" x14ac:dyDescent="0.25">
      <c r="I782" s="11"/>
      <c r="J782" s="13"/>
      <c r="K782" s="34"/>
      <c r="L782" s="35"/>
      <c r="M782" s="36"/>
      <c r="N782" s="37"/>
      <c r="O782" s="35"/>
    </row>
    <row r="783" spans="9:15" x14ac:dyDescent="0.25">
      <c r="I783" s="11"/>
      <c r="J783" s="13"/>
      <c r="K783" s="34"/>
      <c r="L783" s="35"/>
      <c r="M783" s="36"/>
      <c r="N783" s="37"/>
      <c r="O783" s="35"/>
    </row>
    <row r="784" spans="9:15" x14ac:dyDescent="0.25">
      <c r="I784" s="11"/>
      <c r="J784" s="13"/>
      <c r="K784" s="34"/>
      <c r="L784" s="35"/>
      <c r="M784" s="36"/>
      <c r="N784" s="37"/>
      <c r="O784" s="35"/>
    </row>
    <row r="785" spans="9:15" x14ac:dyDescent="0.25">
      <c r="I785" s="11"/>
      <c r="J785" s="13"/>
      <c r="K785" s="34"/>
      <c r="L785" s="35"/>
      <c r="M785" s="36"/>
      <c r="N785" s="37"/>
      <c r="O785" s="35"/>
    </row>
    <row r="786" spans="9:15" x14ac:dyDescent="0.25">
      <c r="I786" s="13"/>
      <c r="J786" s="11"/>
      <c r="K786" s="165"/>
      <c r="L786" s="35"/>
      <c r="M786" s="36"/>
      <c r="N786" s="35"/>
      <c r="O786" s="35"/>
    </row>
    <row r="787" spans="9:15" x14ac:dyDescent="0.25">
      <c r="I787" s="11"/>
      <c r="J787" s="13"/>
      <c r="K787" s="34"/>
      <c r="L787" s="35"/>
      <c r="M787" s="36"/>
      <c r="N787" s="37"/>
      <c r="O787" s="35"/>
    </row>
    <row r="788" spans="9:15" x14ac:dyDescent="0.25">
      <c r="I788" s="11"/>
      <c r="J788" s="13"/>
      <c r="K788" s="34"/>
      <c r="L788" s="35"/>
      <c r="M788" s="36"/>
      <c r="N788" s="37"/>
      <c r="O788" s="35"/>
    </row>
    <row r="789" spans="9:15" x14ac:dyDescent="0.25">
      <c r="I789" s="13"/>
      <c r="J789" s="13"/>
      <c r="K789" s="34"/>
      <c r="L789" s="35"/>
      <c r="M789" s="36"/>
      <c r="N789" s="35"/>
      <c r="O789" s="35"/>
    </row>
    <row r="790" spans="9:15" x14ac:dyDescent="0.25">
      <c r="I790" s="11"/>
      <c r="J790" s="13"/>
      <c r="K790" s="34"/>
      <c r="L790" s="35"/>
      <c r="M790" s="36"/>
      <c r="N790" s="37"/>
      <c r="O790" s="35"/>
    </row>
    <row r="791" spans="9:15" x14ac:dyDescent="0.25">
      <c r="I791" s="166"/>
      <c r="J791" s="117"/>
      <c r="K791" s="167"/>
      <c r="L791" s="35"/>
      <c r="M791" s="36"/>
      <c r="N791" s="35"/>
      <c r="O791" s="35"/>
    </row>
    <row r="792" spans="9:15" x14ac:dyDescent="0.25">
      <c r="I792" s="11"/>
      <c r="J792" s="13"/>
      <c r="K792" s="34"/>
      <c r="L792" s="35"/>
      <c r="M792" s="36"/>
      <c r="N792" s="37"/>
      <c r="O792" s="35"/>
    </row>
    <row r="793" spans="9:15" x14ac:dyDescent="0.25">
      <c r="I793" s="11"/>
      <c r="J793" s="13"/>
      <c r="K793" s="34"/>
      <c r="L793" s="35"/>
      <c r="M793" s="36"/>
      <c r="N793" s="37"/>
      <c r="O793" s="35"/>
    </row>
    <row r="794" spans="9:15" x14ac:dyDescent="0.25">
      <c r="I794" s="11"/>
      <c r="J794" s="13"/>
      <c r="K794" s="34"/>
      <c r="L794" s="35"/>
      <c r="M794" s="36"/>
      <c r="N794" s="37"/>
      <c r="O794" s="35"/>
    </row>
    <row r="795" spans="9:15" x14ac:dyDescent="0.25">
      <c r="I795" s="166"/>
      <c r="J795" s="117"/>
      <c r="K795" s="167"/>
      <c r="L795" s="35"/>
      <c r="M795" s="36"/>
      <c r="N795" s="35"/>
      <c r="O795" s="35"/>
    </row>
    <row r="796" spans="9:15" x14ac:dyDescent="0.25">
      <c r="I796" s="13"/>
      <c r="J796" s="13"/>
      <c r="K796" s="34"/>
      <c r="L796" s="35"/>
      <c r="M796" s="36"/>
      <c r="N796" s="37"/>
      <c r="O796" s="35"/>
    </row>
    <row r="797" spans="9:15" x14ac:dyDescent="0.25">
      <c r="I797" s="13"/>
      <c r="J797" s="13"/>
      <c r="K797" s="34"/>
      <c r="L797" s="35"/>
      <c r="M797" s="36"/>
      <c r="N797" s="37"/>
      <c r="O797" s="35"/>
    </row>
    <row r="798" spans="9:15" x14ac:dyDescent="0.25">
      <c r="I798" s="13"/>
      <c r="J798" s="13"/>
      <c r="K798" s="34"/>
      <c r="L798" s="35"/>
      <c r="M798" s="36"/>
      <c r="N798" s="37"/>
      <c r="O798" s="35"/>
    </row>
    <row r="799" spans="9:15" x14ac:dyDescent="0.25">
      <c r="I799" s="13"/>
      <c r="J799" s="13"/>
      <c r="K799" s="34"/>
      <c r="L799" s="35"/>
      <c r="M799" s="36"/>
      <c r="N799" s="37"/>
      <c r="O799" s="35"/>
    </row>
    <row r="800" spans="9:15" x14ac:dyDescent="0.25">
      <c r="I800" s="13"/>
      <c r="J800" s="13"/>
      <c r="K800" s="34"/>
      <c r="L800" s="35"/>
      <c r="M800" s="36"/>
      <c r="N800" s="37"/>
      <c r="O800" s="35"/>
    </row>
    <row r="801" spans="9:15" x14ac:dyDescent="0.25">
      <c r="I801" s="4"/>
      <c r="J801" s="13"/>
      <c r="K801" s="34"/>
      <c r="L801" s="35"/>
      <c r="M801" s="36"/>
      <c r="N801" s="35"/>
      <c r="O801" s="35"/>
    </row>
    <row r="802" spans="9:15" x14ac:dyDescent="0.25">
      <c r="I802" s="4"/>
      <c r="J802" s="13"/>
      <c r="K802" s="34"/>
      <c r="L802" s="35"/>
      <c r="M802" s="36"/>
      <c r="N802" s="37"/>
      <c r="O802" s="35"/>
    </row>
    <row r="803" spans="9:15" x14ac:dyDescent="0.25">
      <c r="I803" s="4"/>
      <c r="J803" s="13"/>
      <c r="K803" s="34"/>
      <c r="L803" s="35"/>
      <c r="M803" s="36"/>
      <c r="N803" s="37"/>
      <c r="O803" s="35"/>
    </row>
    <row r="804" spans="9:15" x14ac:dyDescent="0.25">
      <c r="I804" s="4"/>
      <c r="J804" s="13"/>
      <c r="K804" s="34"/>
      <c r="L804" s="35"/>
      <c r="M804" s="36"/>
      <c r="N804" s="37"/>
      <c r="O804" s="35"/>
    </row>
    <row r="805" spans="9:15" x14ac:dyDescent="0.25">
      <c r="I805" s="117"/>
      <c r="J805" s="117"/>
      <c r="K805" s="167"/>
      <c r="L805" s="35"/>
      <c r="M805" s="36"/>
      <c r="N805" s="35"/>
      <c r="O805" s="35"/>
    </row>
    <row r="806" spans="9:15" x14ac:dyDescent="0.25">
      <c r="I806" s="11"/>
      <c r="J806" s="13"/>
      <c r="K806" s="34"/>
      <c r="L806" s="35"/>
      <c r="M806" s="36"/>
      <c r="N806" s="37"/>
      <c r="O806" s="35"/>
    </row>
    <row r="807" spans="9:15" x14ac:dyDescent="0.25">
      <c r="I807" s="11"/>
      <c r="J807" s="13"/>
      <c r="K807" s="34"/>
      <c r="L807" s="35"/>
      <c r="M807" s="36"/>
      <c r="N807" s="37"/>
      <c r="O807" s="35"/>
    </row>
    <row r="808" spans="9:15" x14ac:dyDescent="0.25">
      <c r="I808" s="7"/>
      <c r="J808" s="7"/>
      <c r="K808" s="7"/>
      <c r="L808" s="7"/>
      <c r="M808" s="7"/>
      <c r="N808" s="7"/>
      <c r="O808" s="7"/>
    </row>
    <row r="809" spans="9:15" x14ac:dyDescent="0.25">
      <c r="I809" s="7"/>
      <c r="J809" s="7"/>
      <c r="K809" s="7"/>
      <c r="L809" s="7"/>
      <c r="M809" s="7"/>
      <c r="N809" s="7"/>
      <c r="O809" s="7"/>
    </row>
    <row r="810" spans="9:15" x14ac:dyDescent="0.25">
      <c r="I810" s="4"/>
      <c r="J810" s="13"/>
      <c r="K810" s="34"/>
      <c r="L810" s="168"/>
      <c r="M810" s="11"/>
      <c r="N810" s="168"/>
      <c r="O810" s="168"/>
    </row>
    <row r="811" spans="9:15" x14ac:dyDescent="0.25">
      <c r="I811" s="68"/>
      <c r="J811" s="13"/>
      <c r="K811" s="34"/>
      <c r="L811" s="35"/>
      <c r="M811" s="36"/>
      <c r="N811" s="37"/>
      <c r="O811" s="35"/>
    </row>
    <row r="812" spans="9:15" x14ac:dyDescent="0.25">
      <c r="I812" s="68"/>
      <c r="J812" s="13"/>
      <c r="K812" s="34"/>
      <c r="L812" s="35"/>
      <c r="M812" s="36"/>
      <c r="N812" s="37"/>
      <c r="O812" s="35"/>
    </row>
    <row r="813" spans="9:15" x14ac:dyDescent="0.25">
      <c r="I813" s="68"/>
      <c r="J813" s="13"/>
      <c r="K813" s="34"/>
      <c r="L813" s="35"/>
      <c r="M813" s="36"/>
      <c r="N813" s="37"/>
      <c r="O813" s="35"/>
    </row>
    <row r="814" spans="9:15" x14ac:dyDescent="0.25">
      <c r="I814" s="68"/>
      <c r="J814" s="13"/>
      <c r="K814" s="34"/>
      <c r="L814" s="35"/>
      <c r="M814" s="36"/>
      <c r="N814" s="37"/>
      <c r="O814" s="35"/>
    </row>
    <row r="815" spans="9:15" x14ac:dyDescent="0.25">
      <c r="I815" s="68"/>
      <c r="J815" s="13"/>
      <c r="K815" s="34"/>
      <c r="L815" s="35"/>
      <c r="M815" s="36"/>
      <c r="N815" s="37"/>
      <c r="O815" s="35"/>
    </row>
    <row r="816" spans="9:15" x14ac:dyDescent="0.25">
      <c r="I816" s="68"/>
      <c r="J816" s="13"/>
      <c r="K816" s="34"/>
      <c r="L816" s="35"/>
      <c r="M816" s="36"/>
      <c r="N816" s="37"/>
      <c r="O816" s="35"/>
    </row>
    <row r="817" spans="9:15" x14ac:dyDescent="0.25">
      <c r="I817" s="68"/>
      <c r="J817" s="13"/>
      <c r="K817" s="34"/>
      <c r="L817" s="35"/>
      <c r="M817" s="36"/>
      <c r="N817" s="37"/>
      <c r="O817" s="35"/>
    </row>
    <row r="818" spans="9:15" x14ac:dyDescent="0.25">
      <c r="I818" s="68"/>
      <c r="J818" s="13"/>
      <c r="K818" s="34"/>
      <c r="L818" s="35"/>
      <c r="M818" s="36"/>
      <c r="N818" s="37"/>
      <c r="O818" s="35"/>
    </row>
    <row r="819" spans="9:15" x14ac:dyDescent="0.25">
      <c r="I819" s="68"/>
      <c r="J819" s="13"/>
      <c r="K819" s="34"/>
      <c r="L819" s="35"/>
      <c r="M819" s="36"/>
      <c r="N819" s="37"/>
      <c r="O819" s="35"/>
    </row>
    <row r="820" spans="9:15" x14ac:dyDescent="0.25">
      <c r="I820" s="68"/>
      <c r="J820" s="13"/>
      <c r="K820" s="34"/>
      <c r="L820" s="35"/>
      <c r="M820" s="36"/>
      <c r="N820" s="37"/>
      <c r="O820" s="35"/>
    </row>
    <row r="821" spans="9:15" x14ac:dyDescent="0.25">
      <c r="I821" s="68"/>
      <c r="J821" s="13"/>
      <c r="K821" s="34"/>
      <c r="L821" s="35"/>
      <c r="M821" s="36"/>
      <c r="N821" s="37"/>
      <c r="O821" s="35"/>
    </row>
    <row r="822" spans="9:15" x14ac:dyDescent="0.25">
      <c r="I822" s="68"/>
      <c r="J822" s="13"/>
      <c r="K822" s="34"/>
      <c r="L822" s="35"/>
      <c r="M822" s="36"/>
      <c r="N822" s="37"/>
      <c r="O822" s="35"/>
    </row>
    <row r="823" spans="9:15" x14ac:dyDescent="0.25">
      <c r="I823" s="68"/>
      <c r="J823" s="13"/>
      <c r="K823" s="34"/>
      <c r="L823" s="35"/>
      <c r="M823" s="36"/>
      <c r="N823" s="37"/>
      <c r="O823" s="35"/>
    </row>
    <row r="824" spans="9:15" x14ac:dyDescent="0.25">
      <c r="I824" s="68"/>
      <c r="J824" s="13"/>
      <c r="K824" s="34"/>
      <c r="L824" s="35"/>
      <c r="M824" s="36"/>
      <c r="N824" s="37"/>
      <c r="O824" s="35"/>
    </row>
    <row r="825" spans="9:15" x14ac:dyDescent="0.25">
      <c r="I825" s="68"/>
      <c r="J825" s="13"/>
      <c r="K825" s="34"/>
      <c r="L825" s="35"/>
      <c r="M825" s="36"/>
      <c r="N825" s="37"/>
      <c r="O825" s="35"/>
    </row>
    <row r="826" spans="9:15" x14ac:dyDescent="0.25">
      <c r="I826" s="68"/>
      <c r="J826" s="13"/>
      <c r="K826" s="34"/>
      <c r="L826" s="35"/>
      <c r="M826" s="36"/>
      <c r="N826" s="37"/>
      <c r="O826" s="35"/>
    </row>
    <row r="827" spans="9:15" x14ac:dyDescent="0.25">
      <c r="I827" s="68"/>
      <c r="J827" s="13"/>
      <c r="K827" s="34"/>
      <c r="L827" s="35"/>
      <c r="M827" s="36"/>
      <c r="N827" s="37"/>
      <c r="O827" s="35"/>
    </row>
    <row r="828" spans="9:15" x14ac:dyDescent="0.25">
      <c r="I828" s="68"/>
      <c r="J828" s="13"/>
      <c r="K828" s="34"/>
      <c r="L828" s="35"/>
      <c r="M828" s="36"/>
      <c r="N828" s="37"/>
      <c r="O828" s="35"/>
    </row>
    <row r="829" spans="9:15" x14ac:dyDescent="0.25">
      <c r="I829" s="68"/>
      <c r="J829" s="13"/>
      <c r="K829" s="34"/>
      <c r="L829" s="35"/>
      <c r="M829" s="36"/>
      <c r="N829" s="37"/>
      <c r="O829" s="35"/>
    </row>
    <row r="830" spans="9:15" x14ac:dyDescent="0.25">
      <c r="I830" s="68"/>
      <c r="J830" s="13"/>
      <c r="K830" s="34"/>
      <c r="L830" s="35"/>
      <c r="M830" s="36"/>
      <c r="N830" s="37"/>
      <c r="O830" s="35"/>
    </row>
    <row r="831" spans="9:15" x14ac:dyDescent="0.25">
      <c r="I831" s="68"/>
      <c r="J831" s="13"/>
      <c r="K831" s="34"/>
      <c r="L831" s="35"/>
      <c r="M831" s="36"/>
      <c r="N831" s="37"/>
      <c r="O831" s="35"/>
    </row>
    <row r="832" spans="9:15" x14ac:dyDescent="0.25">
      <c r="I832" s="68"/>
      <c r="J832" s="13"/>
      <c r="K832" s="34"/>
      <c r="L832" s="35"/>
      <c r="M832" s="36"/>
      <c r="N832" s="37"/>
      <c r="O832" s="35"/>
    </row>
    <row r="833" spans="9:15" x14ac:dyDescent="0.25">
      <c r="I833" s="68"/>
      <c r="J833" s="13"/>
      <c r="K833" s="34"/>
      <c r="L833" s="35"/>
      <c r="M833" s="36"/>
      <c r="N833" s="37"/>
      <c r="O833" s="35"/>
    </row>
    <row r="834" spans="9:15" x14ac:dyDescent="0.25">
      <c r="I834" s="68"/>
      <c r="J834" s="13"/>
      <c r="K834" s="34"/>
      <c r="L834" s="35"/>
      <c r="M834" s="36"/>
      <c r="N834" s="37"/>
      <c r="O834" s="35"/>
    </row>
    <row r="835" spans="9:15" x14ac:dyDescent="0.25">
      <c r="I835" s="68"/>
      <c r="J835" s="13"/>
      <c r="K835" s="34"/>
      <c r="L835" s="35"/>
      <c r="M835" s="36"/>
      <c r="N835" s="37"/>
      <c r="O835" s="35"/>
    </row>
    <row r="836" spans="9:15" x14ac:dyDescent="0.25">
      <c r="I836" s="68"/>
      <c r="J836" s="13"/>
      <c r="K836" s="34"/>
      <c r="L836" s="35"/>
      <c r="M836" s="36"/>
      <c r="N836" s="37"/>
      <c r="O836" s="35"/>
    </row>
    <row r="837" spans="9:15" x14ac:dyDescent="0.25">
      <c r="I837" s="68"/>
      <c r="J837" s="13"/>
      <c r="K837" s="34"/>
      <c r="L837" s="35"/>
      <c r="M837" s="36"/>
      <c r="N837" s="37"/>
      <c r="O837" s="35"/>
    </row>
    <row r="838" spans="9:15" x14ac:dyDescent="0.25">
      <c r="I838" s="68"/>
      <c r="J838" s="13"/>
      <c r="K838" s="34"/>
      <c r="L838" s="35"/>
      <c r="M838" s="36"/>
      <c r="N838" s="37"/>
      <c r="O838" s="35"/>
    </row>
    <row r="839" spans="9:15" x14ac:dyDescent="0.25">
      <c r="I839" s="68"/>
      <c r="J839" s="13"/>
      <c r="K839" s="34"/>
      <c r="L839" s="35"/>
      <c r="M839" s="36"/>
      <c r="N839" s="37"/>
      <c r="O839" s="35"/>
    </row>
    <row r="840" spans="9:15" x14ac:dyDescent="0.25">
      <c r="I840" s="68"/>
      <c r="J840" s="13"/>
      <c r="K840" s="34"/>
      <c r="L840" s="35"/>
      <c r="M840" s="36"/>
      <c r="N840" s="37"/>
      <c r="O840" s="35"/>
    </row>
    <row r="841" spans="9:15" x14ac:dyDescent="0.25">
      <c r="I841" s="68"/>
      <c r="J841" s="13"/>
      <c r="K841" s="34"/>
      <c r="L841" s="35"/>
      <c r="M841" s="36"/>
      <c r="N841" s="37"/>
      <c r="O841" s="35"/>
    </row>
    <row r="842" spans="9:15" x14ac:dyDescent="0.25">
      <c r="I842" s="68"/>
      <c r="J842" s="13"/>
      <c r="K842" s="34"/>
      <c r="L842" s="35"/>
      <c r="M842" s="36"/>
      <c r="N842" s="37"/>
      <c r="O842" s="35"/>
    </row>
    <row r="843" spans="9:15" x14ac:dyDescent="0.25">
      <c r="I843" s="68"/>
      <c r="J843" s="13"/>
      <c r="K843" s="34"/>
      <c r="L843" s="35"/>
      <c r="M843" s="36"/>
      <c r="N843" s="37"/>
      <c r="O843" s="35"/>
    </row>
    <row r="844" spans="9:15" x14ac:dyDescent="0.25">
      <c r="I844" s="68"/>
      <c r="J844" s="13"/>
      <c r="K844" s="34"/>
      <c r="L844" s="35"/>
      <c r="M844" s="36"/>
      <c r="N844" s="37"/>
      <c r="O844" s="35"/>
    </row>
    <row r="845" spans="9:15" x14ac:dyDescent="0.25">
      <c r="I845" s="68"/>
      <c r="J845" s="13"/>
      <c r="K845" s="34"/>
      <c r="L845" s="35"/>
      <c r="M845" s="36"/>
      <c r="N845" s="37"/>
      <c r="O845" s="35"/>
    </row>
    <row r="846" spans="9:15" x14ac:dyDescent="0.25">
      <c r="I846" s="68"/>
      <c r="J846" s="13"/>
      <c r="K846" s="34"/>
      <c r="L846" s="35"/>
      <c r="M846" s="36"/>
      <c r="N846" s="37"/>
      <c r="O846" s="35"/>
    </row>
    <row r="847" spans="9:15" x14ac:dyDescent="0.25">
      <c r="I847" s="68"/>
      <c r="J847" s="13"/>
      <c r="K847" s="34"/>
      <c r="L847" s="35"/>
      <c r="M847" s="36"/>
      <c r="N847" s="37"/>
      <c r="O847" s="35"/>
    </row>
    <row r="848" spans="9:15" x14ac:dyDescent="0.25">
      <c r="I848" s="68"/>
      <c r="J848" s="13"/>
      <c r="K848" s="34"/>
      <c r="L848" s="35"/>
      <c r="M848" s="36"/>
      <c r="N848" s="37"/>
      <c r="O848" s="35"/>
    </row>
    <row r="849" spans="9:15" x14ac:dyDescent="0.25">
      <c r="I849" s="68"/>
      <c r="J849" s="13"/>
      <c r="K849" s="34"/>
      <c r="L849" s="35"/>
      <c r="M849" s="36"/>
      <c r="N849" s="37"/>
      <c r="O849" s="35"/>
    </row>
    <row r="850" spans="9:15" x14ac:dyDescent="0.25">
      <c r="I850" s="68"/>
      <c r="J850" s="13"/>
      <c r="K850" s="34"/>
      <c r="L850" s="35"/>
      <c r="M850" s="36"/>
      <c r="N850" s="37"/>
      <c r="O850" s="35"/>
    </row>
    <row r="851" spans="9:15" x14ac:dyDescent="0.25">
      <c r="I851" s="68"/>
      <c r="J851" s="13"/>
      <c r="K851" s="34"/>
      <c r="L851" s="35"/>
      <c r="M851" s="36"/>
      <c r="N851" s="37"/>
      <c r="O851" s="35"/>
    </row>
    <row r="852" spans="9:15" x14ac:dyDescent="0.25">
      <c r="I852" s="68"/>
      <c r="J852" s="13"/>
      <c r="K852" s="34"/>
      <c r="L852" s="35"/>
      <c r="M852" s="36"/>
      <c r="N852" s="37"/>
      <c r="O852" s="35"/>
    </row>
    <row r="853" spans="9:15" x14ac:dyDescent="0.25">
      <c r="I853" s="68"/>
      <c r="J853" s="13"/>
      <c r="K853" s="34"/>
      <c r="L853" s="35"/>
      <c r="M853" s="36"/>
      <c r="N853" s="37"/>
      <c r="O853" s="35"/>
    </row>
    <row r="854" spans="9:15" x14ac:dyDescent="0.25">
      <c r="I854" s="4"/>
      <c r="J854" s="13"/>
      <c r="K854" s="34"/>
      <c r="L854" s="35"/>
      <c r="M854" s="36"/>
      <c r="N854" s="37"/>
      <c r="O854" s="35"/>
    </row>
    <row r="855" spans="9:15" x14ac:dyDescent="0.25">
      <c r="I855" s="68"/>
      <c r="J855" s="13"/>
      <c r="K855" s="34"/>
      <c r="L855" s="35"/>
      <c r="M855" s="36"/>
      <c r="N855" s="37"/>
      <c r="O855" s="35"/>
    </row>
    <row r="856" spans="9:15" x14ac:dyDescent="0.25">
      <c r="I856" s="68"/>
      <c r="J856" s="13"/>
      <c r="K856" s="34"/>
      <c r="L856" s="35"/>
      <c r="M856" s="36"/>
      <c r="N856" s="37"/>
      <c r="O856" s="35"/>
    </row>
    <row r="857" spans="9:15" x14ac:dyDescent="0.25">
      <c r="I857" s="68"/>
      <c r="J857" s="13"/>
      <c r="K857" s="34"/>
      <c r="L857" s="35"/>
      <c r="M857" s="36"/>
      <c r="N857" s="37"/>
      <c r="O857" s="35"/>
    </row>
    <row r="858" spans="9:15" x14ac:dyDescent="0.25">
      <c r="I858" s="68"/>
      <c r="J858" s="13"/>
      <c r="K858" s="34"/>
      <c r="L858" s="35"/>
      <c r="M858" s="36"/>
      <c r="N858" s="37"/>
      <c r="O858" s="35"/>
    </row>
    <row r="859" spans="9:15" x14ac:dyDescent="0.25">
      <c r="I859" s="68"/>
      <c r="J859" s="13"/>
      <c r="K859" s="34"/>
      <c r="L859" s="35"/>
      <c r="M859" s="36"/>
      <c r="N859" s="37"/>
      <c r="O859" s="35"/>
    </row>
    <row r="860" spans="9:15" x14ac:dyDescent="0.25">
      <c r="I860" s="68"/>
      <c r="J860" s="13"/>
      <c r="K860" s="34"/>
      <c r="L860" s="35"/>
      <c r="M860" s="36"/>
      <c r="N860" s="37"/>
      <c r="O860" s="35"/>
    </row>
    <row r="861" spans="9:15" x14ac:dyDescent="0.25">
      <c r="I861" s="68"/>
      <c r="J861" s="13"/>
      <c r="K861" s="34"/>
      <c r="L861" s="35"/>
      <c r="M861" s="36"/>
      <c r="N861" s="37"/>
      <c r="O861" s="35"/>
    </row>
    <row r="862" spans="9:15" x14ac:dyDescent="0.25">
      <c r="I862" s="68"/>
      <c r="J862" s="13"/>
      <c r="K862" s="34"/>
      <c r="L862" s="35"/>
      <c r="M862" s="36"/>
      <c r="N862" s="37"/>
      <c r="O862" s="35"/>
    </row>
    <row r="863" spans="9:15" x14ac:dyDescent="0.25">
      <c r="I863" s="68"/>
      <c r="J863" s="13"/>
      <c r="K863" s="34"/>
      <c r="L863" s="35"/>
      <c r="M863" s="36"/>
      <c r="N863" s="37"/>
      <c r="O863" s="35"/>
    </row>
    <row r="864" spans="9:15" x14ac:dyDescent="0.25">
      <c r="I864" s="68"/>
      <c r="J864" s="13"/>
      <c r="K864" s="34"/>
      <c r="L864" s="35"/>
      <c r="M864" s="36"/>
      <c r="N864" s="37"/>
      <c r="O864" s="35"/>
    </row>
    <row r="865" spans="9:15" x14ac:dyDescent="0.25">
      <c r="I865" s="68"/>
      <c r="J865" s="13"/>
      <c r="K865" s="34"/>
      <c r="L865" s="35"/>
      <c r="M865" s="36"/>
      <c r="N865" s="37"/>
      <c r="O865" s="35"/>
    </row>
    <row r="866" spans="9:15" x14ac:dyDescent="0.25">
      <c r="I866" s="68"/>
      <c r="J866" s="13"/>
      <c r="K866" s="34"/>
      <c r="L866" s="35"/>
      <c r="M866" s="36"/>
      <c r="N866" s="37"/>
      <c r="O866" s="35"/>
    </row>
    <row r="867" spans="9:15" x14ac:dyDescent="0.25">
      <c r="I867" s="68"/>
      <c r="J867" s="13"/>
      <c r="K867" s="34"/>
      <c r="L867" s="35"/>
      <c r="M867" s="36"/>
      <c r="N867" s="37"/>
      <c r="O867" s="35"/>
    </row>
    <row r="868" spans="9:15" x14ac:dyDescent="0.25">
      <c r="I868" s="68"/>
      <c r="J868" s="13"/>
      <c r="K868" s="34"/>
      <c r="L868" s="35"/>
      <c r="M868" s="36"/>
      <c r="N868" s="37"/>
      <c r="O868" s="35"/>
    </row>
    <row r="869" spans="9:15" x14ac:dyDescent="0.25">
      <c r="I869" s="68"/>
      <c r="J869" s="13"/>
      <c r="K869" s="34"/>
      <c r="L869" s="35"/>
      <c r="M869" s="36"/>
      <c r="N869" s="37"/>
      <c r="O869" s="35"/>
    </row>
    <row r="870" spans="9:15" x14ac:dyDescent="0.25">
      <c r="I870" s="68"/>
      <c r="J870" s="13"/>
      <c r="K870" s="34"/>
      <c r="L870" s="35"/>
      <c r="M870" s="36"/>
      <c r="N870" s="37"/>
      <c r="O870" s="35"/>
    </row>
    <row r="871" spans="9:15" x14ac:dyDescent="0.25">
      <c r="I871" s="68"/>
      <c r="J871" s="13"/>
      <c r="K871" s="34"/>
      <c r="L871" s="35"/>
      <c r="M871" s="36"/>
      <c r="N871" s="37"/>
      <c r="O871" s="35"/>
    </row>
    <row r="872" spans="9:15" x14ac:dyDescent="0.25">
      <c r="I872" s="68"/>
      <c r="J872" s="13"/>
      <c r="K872" s="34"/>
      <c r="L872" s="35"/>
      <c r="M872" s="36"/>
      <c r="N872" s="37"/>
      <c r="O872" s="35"/>
    </row>
    <row r="873" spans="9:15" x14ac:dyDescent="0.25">
      <c r="I873" s="68"/>
      <c r="J873" s="13"/>
      <c r="K873" s="34"/>
      <c r="L873" s="35"/>
      <c r="M873" s="36"/>
      <c r="N873" s="37"/>
      <c r="O873" s="35"/>
    </row>
    <row r="874" spans="9:15" x14ac:dyDescent="0.25">
      <c r="I874" s="68"/>
      <c r="J874" s="13"/>
      <c r="K874" s="34"/>
      <c r="L874" s="35"/>
      <c r="M874" s="36"/>
      <c r="N874" s="37"/>
      <c r="O874" s="35"/>
    </row>
    <row r="875" spans="9:15" x14ac:dyDescent="0.25">
      <c r="I875" s="68"/>
      <c r="J875" s="13"/>
      <c r="K875" s="34"/>
      <c r="L875" s="35"/>
      <c r="M875" s="36"/>
      <c r="N875" s="37"/>
      <c r="O875" s="35"/>
    </row>
    <row r="876" spans="9:15" x14ac:dyDescent="0.25">
      <c r="I876" s="68"/>
      <c r="J876" s="13"/>
      <c r="K876" s="34"/>
      <c r="L876" s="35"/>
      <c r="M876" s="36"/>
      <c r="N876" s="37"/>
      <c r="O876" s="35"/>
    </row>
    <row r="877" spans="9:15" x14ac:dyDescent="0.25">
      <c r="I877" s="68"/>
      <c r="J877" s="13"/>
      <c r="K877" s="34"/>
      <c r="L877" s="35"/>
      <c r="M877" s="36"/>
      <c r="N877" s="37"/>
      <c r="O877" s="35"/>
    </row>
    <row r="878" spans="9:15" x14ac:dyDescent="0.25">
      <c r="I878" s="68"/>
      <c r="J878" s="13"/>
      <c r="K878" s="34"/>
      <c r="L878" s="35"/>
      <c r="M878" s="36"/>
      <c r="N878" s="37"/>
      <c r="O878" s="35"/>
    </row>
    <row r="879" spans="9:15" x14ac:dyDescent="0.25">
      <c r="I879" s="68"/>
      <c r="J879" s="13"/>
      <c r="K879" s="34"/>
      <c r="L879" s="35"/>
      <c r="M879" s="36"/>
      <c r="N879" s="37"/>
      <c r="O879" s="35"/>
    </row>
    <row r="880" spans="9:15" x14ac:dyDescent="0.25">
      <c r="I880" s="68"/>
      <c r="J880" s="13"/>
      <c r="K880" s="34"/>
      <c r="L880" s="35"/>
      <c r="M880" s="36"/>
      <c r="N880" s="37"/>
      <c r="O880" s="35"/>
    </row>
    <row r="881" spans="9:15" x14ac:dyDescent="0.25">
      <c r="I881" s="68"/>
      <c r="J881" s="13"/>
      <c r="K881" s="34"/>
      <c r="L881" s="35"/>
      <c r="M881" s="36"/>
      <c r="N881" s="37"/>
      <c r="O881" s="35"/>
    </row>
    <row r="882" spans="9:15" x14ac:dyDescent="0.25">
      <c r="I882" s="68"/>
      <c r="J882" s="13"/>
      <c r="K882" s="34"/>
      <c r="L882" s="35"/>
      <c r="M882" s="36"/>
      <c r="N882" s="37"/>
      <c r="O882" s="35"/>
    </row>
    <row r="883" spans="9:15" x14ac:dyDescent="0.25">
      <c r="I883" s="68"/>
      <c r="J883" s="13"/>
      <c r="K883" s="34"/>
      <c r="L883" s="35"/>
      <c r="M883" s="36"/>
      <c r="N883" s="37"/>
      <c r="O883" s="35"/>
    </row>
    <row r="884" spans="9:15" x14ac:dyDescent="0.25">
      <c r="I884" s="68"/>
      <c r="J884" s="13"/>
      <c r="K884" s="34"/>
      <c r="L884" s="35"/>
      <c r="M884" s="36"/>
      <c r="N884" s="37"/>
      <c r="O884" s="35"/>
    </row>
    <row r="885" spans="9:15" x14ac:dyDescent="0.25">
      <c r="I885" s="68"/>
      <c r="J885" s="13"/>
      <c r="K885" s="34"/>
      <c r="L885" s="35"/>
      <c r="M885" s="36"/>
      <c r="N885" s="37"/>
      <c r="O885" s="35"/>
    </row>
    <row r="886" spans="9:15" x14ac:dyDescent="0.25">
      <c r="I886" s="68"/>
      <c r="J886" s="13"/>
      <c r="K886" s="34"/>
      <c r="L886" s="35"/>
      <c r="M886" s="36"/>
      <c r="N886" s="37"/>
      <c r="O886" s="35"/>
    </row>
    <row r="887" spans="9:15" x14ac:dyDescent="0.25">
      <c r="I887" s="68"/>
      <c r="J887" s="13"/>
      <c r="K887" s="34"/>
      <c r="L887" s="35"/>
      <c r="M887" s="36"/>
      <c r="N887" s="37"/>
      <c r="O887" s="35"/>
    </row>
    <row r="888" spans="9:15" x14ac:dyDescent="0.25">
      <c r="I888" s="68"/>
      <c r="J888" s="13"/>
      <c r="K888" s="34"/>
      <c r="L888" s="35"/>
      <c r="M888" s="36"/>
      <c r="N888" s="37"/>
      <c r="O888" s="35"/>
    </row>
    <row r="889" spans="9:15" x14ac:dyDescent="0.25">
      <c r="I889" s="68"/>
      <c r="J889" s="13"/>
      <c r="K889" s="34"/>
      <c r="L889" s="35"/>
      <c r="M889" s="36"/>
      <c r="N889" s="37"/>
      <c r="O889" s="35"/>
    </row>
    <row r="890" spans="9:15" x14ac:dyDescent="0.25">
      <c r="I890" s="68"/>
      <c r="J890" s="13"/>
      <c r="K890" s="34"/>
      <c r="L890" s="35"/>
      <c r="M890" s="36"/>
      <c r="N890" s="37"/>
      <c r="O890" s="35"/>
    </row>
    <row r="891" spans="9:15" x14ac:dyDescent="0.25">
      <c r="I891" s="68"/>
      <c r="J891" s="13"/>
      <c r="K891" s="34"/>
      <c r="L891" s="35"/>
      <c r="M891" s="36"/>
      <c r="N891" s="37"/>
      <c r="O891" s="35"/>
    </row>
    <row r="892" spans="9:15" x14ac:dyDescent="0.25">
      <c r="I892" s="68"/>
      <c r="J892" s="13"/>
      <c r="K892" s="34"/>
      <c r="L892" s="35"/>
      <c r="M892" s="36"/>
      <c r="N892" s="37"/>
      <c r="O892" s="35"/>
    </row>
    <row r="893" spans="9:15" x14ac:dyDescent="0.25">
      <c r="I893" s="68"/>
      <c r="J893" s="13"/>
      <c r="K893" s="34"/>
      <c r="L893" s="35"/>
      <c r="M893" s="36"/>
      <c r="N893" s="37"/>
      <c r="O893" s="35"/>
    </row>
    <row r="894" spans="9:15" x14ac:dyDescent="0.25">
      <c r="I894" s="68"/>
      <c r="J894" s="13"/>
      <c r="K894" s="34"/>
      <c r="L894" s="35"/>
      <c r="M894" s="36"/>
      <c r="N894" s="37"/>
      <c r="O894" s="35"/>
    </row>
    <row r="895" spans="9:15" x14ac:dyDescent="0.25">
      <c r="I895" s="68"/>
      <c r="J895" s="13"/>
      <c r="K895" s="34"/>
      <c r="L895" s="35"/>
      <c r="M895" s="36"/>
      <c r="N895" s="37"/>
      <c r="O895" s="35"/>
    </row>
    <row r="896" spans="9:15" x14ac:dyDescent="0.25">
      <c r="I896" s="68"/>
      <c r="J896" s="13"/>
      <c r="K896" s="34"/>
      <c r="L896" s="35"/>
      <c r="M896" s="36"/>
      <c r="N896" s="37"/>
      <c r="O896" s="35"/>
    </row>
    <row r="897" spans="9:15" x14ac:dyDescent="0.25">
      <c r="I897" s="68"/>
      <c r="J897" s="13"/>
      <c r="K897" s="34"/>
      <c r="L897" s="35"/>
      <c r="M897" s="36"/>
      <c r="N897" s="37"/>
      <c r="O897" s="35"/>
    </row>
    <row r="898" spans="9:15" x14ac:dyDescent="0.25">
      <c r="I898" s="68"/>
      <c r="J898" s="13"/>
      <c r="K898" s="34"/>
      <c r="L898" s="35"/>
      <c r="M898" s="36"/>
      <c r="N898" s="37"/>
      <c r="O898" s="35"/>
    </row>
    <row r="899" spans="9:15" x14ac:dyDescent="0.25">
      <c r="I899" s="7"/>
      <c r="J899" s="7"/>
      <c r="K899" s="7"/>
      <c r="L899" s="7"/>
      <c r="M899" s="7"/>
      <c r="N899" s="7"/>
      <c r="O899" s="7"/>
    </row>
    <row r="900" spans="9:15" x14ac:dyDescent="0.25">
      <c r="I900" s="7"/>
      <c r="J900" s="7"/>
      <c r="K900" s="7"/>
      <c r="L900" s="7"/>
      <c r="M900" s="7"/>
      <c r="N900" s="7"/>
      <c r="O900" s="7"/>
    </row>
    <row r="901" spans="9:15" x14ac:dyDescent="0.25">
      <c r="I901" s="4"/>
      <c r="J901" s="13"/>
      <c r="K901" s="34"/>
      <c r="L901" s="35"/>
      <c r="M901" s="36"/>
      <c r="N901" s="35"/>
      <c r="O901" s="35"/>
    </row>
    <row r="902" spans="9:15" x14ac:dyDescent="0.25">
      <c r="I902" s="4"/>
      <c r="J902" s="13"/>
      <c r="K902" s="34"/>
      <c r="L902" s="35"/>
      <c r="M902" s="36"/>
      <c r="N902" s="37"/>
      <c r="O902" s="35"/>
    </row>
    <row r="903" spans="9:15" x14ac:dyDescent="0.25">
      <c r="I903" s="68"/>
      <c r="J903" s="13"/>
      <c r="K903" s="34"/>
      <c r="L903" s="35"/>
      <c r="M903" s="36"/>
      <c r="N903" s="37"/>
      <c r="O903" s="35"/>
    </row>
    <row r="904" spans="9:15" x14ac:dyDescent="0.25">
      <c r="I904" s="68"/>
      <c r="J904" s="13"/>
      <c r="K904" s="34"/>
      <c r="L904" s="35"/>
      <c r="M904" s="36"/>
      <c r="N904" s="37"/>
      <c r="O904" s="35"/>
    </row>
    <row r="905" spans="9:15" x14ac:dyDescent="0.25">
      <c r="I905" s="68"/>
      <c r="J905" s="13"/>
      <c r="K905" s="34"/>
      <c r="L905" s="35"/>
      <c r="M905" s="36"/>
      <c r="N905" s="37"/>
      <c r="O905" s="35"/>
    </row>
    <row r="906" spans="9:15" x14ac:dyDescent="0.25">
      <c r="I906" s="68"/>
      <c r="J906" s="13"/>
      <c r="K906" s="34"/>
      <c r="L906" s="35"/>
      <c r="M906" s="36"/>
      <c r="N906" s="37"/>
      <c r="O906" s="35"/>
    </row>
    <row r="907" spans="9:15" x14ac:dyDescent="0.25">
      <c r="I907" s="68"/>
      <c r="J907" s="13"/>
      <c r="K907" s="34"/>
      <c r="L907" s="35"/>
      <c r="M907" s="36"/>
      <c r="N907" s="37"/>
      <c r="O907" s="35"/>
    </row>
    <row r="908" spans="9:15" x14ac:dyDescent="0.25">
      <c r="I908" s="68"/>
      <c r="J908" s="13"/>
      <c r="K908" s="34"/>
      <c r="L908" s="35"/>
      <c r="M908" s="36"/>
      <c r="N908" s="37"/>
      <c r="O908" s="35"/>
    </row>
    <row r="909" spans="9:15" x14ac:dyDescent="0.25">
      <c r="I909" s="68"/>
      <c r="J909" s="13"/>
      <c r="K909" s="34"/>
      <c r="L909" s="35"/>
      <c r="M909" s="36"/>
      <c r="N909" s="37"/>
      <c r="O909" s="35"/>
    </row>
    <row r="910" spans="9:15" x14ac:dyDescent="0.25">
      <c r="I910" s="68"/>
      <c r="J910" s="13"/>
      <c r="K910" s="34"/>
      <c r="L910" s="35"/>
      <c r="M910" s="36"/>
      <c r="N910" s="37"/>
      <c r="O910" s="35"/>
    </row>
    <row r="911" spans="9:15" x14ac:dyDescent="0.25">
      <c r="I911" s="68"/>
      <c r="J911" s="13"/>
      <c r="K911" s="34"/>
      <c r="L911" s="35"/>
      <c r="M911" s="36"/>
      <c r="N911" s="37"/>
      <c r="O911" s="35"/>
    </row>
    <row r="912" spans="9:15" x14ac:dyDescent="0.25">
      <c r="I912" s="68"/>
      <c r="J912" s="13"/>
      <c r="K912" s="34"/>
      <c r="L912" s="35"/>
      <c r="M912" s="36"/>
      <c r="N912" s="37"/>
      <c r="O912" s="35"/>
    </row>
    <row r="913" spans="9:15" x14ac:dyDescent="0.25">
      <c r="I913" s="68"/>
      <c r="J913" s="13"/>
      <c r="K913" s="34"/>
      <c r="L913" s="35"/>
      <c r="M913" s="36"/>
      <c r="N913" s="37"/>
      <c r="O913" s="35"/>
    </row>
    <row r="914" spans="9:15" x14ac:dyDescent="0.25">
      <c r="I914" s="68"/>
      <c r="J914" s="13"/>
      <c r="K914" s="34"/>
      <c r="L914" s="35"/>
      <c r="M914" s="36"/>
      <c r="N914" s="37"/>
      <c r="O914" s="35"/>
    </row>
    <row r="915" spans="9:15" x14ac:dyDescent="0.25">
      <c r="I915" s="68"/>
      <c r="J915" s="13"/>
      <c r="K915" s="34"/>
      <c r="L915" s="35"/>
      <c r="M915" s="36"/>
      <c r="N915" s="37"/>
      <c r="O915" s="35"/>
    </row>
    <row r="916" spans="9:15" x14ac:dyDescent="0.25">
      <c r="I916" s="68"/>
      <c r="J916" s="13"/>
      <c r="K916" s="34"/>
      <c r="L916" s="35"/>
      <c r="M916" s="36"/>
      <c r="N916" s="37"/>
      <c r="O916" s="35"/>
    </row>
    <row r="917" spans="9:15" x14ac:dyDescent="0.25">
      <c r="I917" s="68"/>
      <c r="J917" s="13"/>
      <c r="K917" s="34"/>
      <c r="L917" s="35"/>
      <c r="M917" s="36"/>
      <c r="N917" s="37"/>
      <c r="O917" s="35"/>
    </row>
    <row r="918" spans="9:15" x14ac:dyDescent="0.25">
      <c r="I918" s="68"/>
      <c r="J918" s="13"/>
      <c r="K918" s="34"/>
      <c r="L918" s="35"/>
      <c r="M918" s="36"/>
      <c r="N918" s="37"/>
      <c r="O918" s="35"/>
    </row>
    <row r="919" spans="9:15" x14ac:dyDescent="0.25">
      <c r="I919" s="68"/>
      <c r="J919" s="13"/>
      <c r="K919" s="34"/>
      <c r="L919" s="35"/>
      <c r="M919" s="36"/>
      <c r="N919" s="37"/>
      <c r="O919" s="35"/>
    </row>
    <row r="920" spans="9:15" x14ac:dyDescent="0.25">
      <c r="I920" s="68"/>
      <c r="J920" s="13"/>
      <c r="K920" s="34"/>
      <c r="L920" s="35"/>
      <c r="M920" s="36"/>
      <c r="N920" s="37"/>
      <c r="O920" s="35"/>
    </row>
    <row r="921" spans="9:15" x14ac:dyDescent="0.25">
      <c r="I921" s="68"/>
      <c r="J921" s="13"/>
      <c r="K921" s="34"/>
      <c r="L921" s="35"/>
      <c r="M921" s="36"/>
      <c r="N921" s="37"/>
      <c r="O921" s="35"/>
    </row>
    <row r="922" spans="9:15" x14ac:dyDescent="0.25">
      <c r="I922" s="68"/>
      <c r="J922" s="13"/>
      <c r="K922" s="34"/>
      <c r="L922" s="35"/>
      <c r="M922" s="36"/>
      <c r="N922" s="37"/>
      <c r="O922" s="35"/>
    </row>
    <row r="923" spans="9:15" x14ac:dyDescent="0.25">
      <c r="I923" s="68"/>
      <c r="J923" s="13"/>
      <c r="K923" s="34"/>
      <c r="L923" s="35"/>
      <c r="M923" s="36"/>
      <c r="N923" s="37"/>
      <c r="O923" s="35"/>
    </row>
    <row r="924" spans="9:15" x14ac:dyDescent="0.25">
      <c r="I924" s="68"/>
      <c r="J924" s="13"/>
      <c r="K924" s="34"/>
      <c r="L924" s="35"/>
      <c r="M924" s="36"/>
      <c r="N924" s="37"/>
      <c r="O924" s="35"/>
    </row>
    <row r="925" spans="9:15" x14ac:dyDescent="0.25">
      <c r="I925" s="68"/>
      <c r="J925" s="13"/>
      <c r="K925" s="34"/>
      <c r="L925" s="35"/>
      <c r="M925" s="36"/>
      <c r="N925" s="37"/>
      <c r="O925" s="35"/>
    </row>
    <row r="926" spans="9:15" x14ac:dyDescent="0.25">
      <c r="I926" s="68"/>
      <c r="J926" s="13"/>
      <c r="K926" s="34"/>
      <c r="L926" s="35"/>
      <c r="M926" s="36"/>
      <c r="N926" s="37"/>
      <c r="O926" s="35"/>
    </row>
    <row r="927" spans="9:15" x14ac:dyDescent="0.25">
      <c r="I927" s="68"/>
      <c r="J927" s="13"/>
      <c r="K927" s="34"/>
      <c r="L927" s="35"/>
      <c r="M927" s="36"/>
      <c r="N927" s="37"/>
      <c r="O927" s="35"/>
    </row>
    <row r="928" spans="9:15" x14ac:dyDescent="0.25">
      <c r="I928" s="68"/>
      <c r="J928" s="13"/>
      <c r="K928" s="34"/>
      <c r="L928" s="35"/>
      <c r="M928" s="36"/>
      <c r="N928" s="37"/>
      <c r="O928" s="35"/>
    </row>
    <row r="929" spans="9:15" x14ac:dyDescent="0.25">
      <c r="I929" s="4"/>
      <c r="J929" s="13"/>
      <c r="K929" s="34"/>
      <c r="L929" s="35"/>
      <c r="M929" s="36"/>
      <c r="N929" s="37"/>
      <c r="O929" s="35"/>
    </row>
    <row r="930" spans="9:15" x14ac:dyDescent="0.25">
      <c r="I930" s="68"/>
      <c r="J930" s="13"/>
      <c r="K930" s="34"/>
      <c r="L930" s="35"/>
      <c r="M930" s="36"/>
      <c r="N930" s="37"/>
      <c r="O930" s="35"/>
    </row>
    <row r="931" spans="9:15" x14ac:dyDescent="0.25">
      <c r="I931" s="4"/>
      <c r="J931" s="13"/>
      <c r="K931" s="34"/>
      <c r="L931" s="35"/>
      <c r="M931" s="36"/>
      <c r="N931" s="37"/>
      <c r="O931" s="35"/>
    </row>
    <row r="932" spans="9:15" x14ac:dyDescent="0.25">
      <c r="I932" s="68"/>
      <c r="J932" s="13"/>
      <c r="K932" s="34"/>
      <c r="L932" s="35"/>
      <c r="M932" s="36"/>
      <c r="N932" s="37"/>
      <c r="O932" s="35"/>
    </row>
    <row r="933" spans="9:15" x14ac:dyDescent="0.25">
      <c r="I933" s="68"/>
      <c r="J933" s="13"/>
      <c r="K933" s="34"/>
      <c r="L933" s="35"/>
      <c r="M933" s="36"/>
      <c r="N933" s="37"/>
      <c r="O933" s="35"/>
    </row>
    <row r="934" spans="9:15" x14ac:dyDescent="0.25">
      <c r="I934" s="68"/>
      <c r="J934" s="13"/>
      <c r="K934" s="34"/>
      <c r="L934" s="35"/>
      <c r="M934" s="36"/>
      <c r="N934" s="37"/>
      <c r="O934" s="35"/>
    </row>
    <row r="935" spans="9:15" x14ac:dyDescent="0.25">
      <c r="I935" s="68"/>
      <c r="J935" s="13"/>
      <c r="K935" s="34"/>
      <c r="L935" s="35"/>
      <c r="M935" s="36"/>
      <c r="N935" s="37"/>
      <c r="O935" s="35"/>
    </row>
    <row r="936" spans="9:15" x14ac:dyDescent="0.25">
      <c r="I936" s="68"/>
      <c r="J936" s="13"/>
      <c r="K936" s="34"/>
      <c r="L936" s="35"/>
      <c r="M936" s="36"/>
      <c r="N936" s="37"/>
      <c r="O936" s="35"/>
    </row>
    <row r="937" spans="9:15" x14ac:dyDescent="0.25">
      <c r="I937" s="68"/>
      <c r="J937" s="13"/>
      <c r="K937" s="34"/>
      <c r="L937" s="35"/>
      <c r="M937" s="36"/>
      <c r="N937" s="37"/>
      <c r="O937" s="35"/>
    </row>
    <row r="938" spans="9:15" x14ac:dyDescent="0.25">
      <c r="I938" s="68"/>
      <c r="J938" s="13"/>
      <c r="K938" s="34"/>
      <c r="L938" s="35"/>
      <c r="M938" s="36"/>
      <c r="N938" s="37"/>
      <c r="O938" s="35"/>
    </row>
    <row r="939" spans="9:15" x14ac:dyDescent="0.25">
      <c r="I939" s="68"/>
      <c r="J939" s="13"/>
      <c r="K939" s="34"/>
      <c r="L939" s="35"/>
      <c r="M939" s="36"/>
      <c r="N939" s="37"/>
      <c r="O939" s="35"/>
    </row>
    <row r="940" spans="9:15" x14ac:dyDescent="0.25">
      <c r="I940" s="68"/>
      <c r="J940" s="13"/>
      <c r="K940" s="34"/>
      <c r="L940" s="35"/>
      <c r="M940" s="36"/>
      <c r="N940" s="37"/>
      <c r="O940" s="35"/>
    </row>
    <row r="941" spans="9:15" x14ac:dyDescent="0.25">
      <c r="I941" s="68"/>
      <c r="J941" s="13"/>
      <c r="K941" s="34"/>
      <c r="L941" s="35"/>
      <c r="M941" s="36"/>
      <c r="N941" s="37"/>
      <c r="O941" s="35"/>
    </row>
    <row r="942" spans="9:15" x14ac:dyDescent="0.25">
      <c r="I942" s="68"/>
      <c r="J942" s="13"/>
      <c r="K942" s="34"/>
      <c r="L942" s="35"/>
      <c r="M942" s="36"/>
      <c r="N942" s="37"/>
      <c r="O942" s="35"/>
    </row>
    <row r="943" spans="9:15" x14ac:dyDescent="0.25">
      <c r="I943" s="68"/>
      <c r="J943" s="13"/>
      <c r="K943" s="34"/>
      <c r="L943" s="35"/>
      <c r="M943" s="36"/>
      <c r="N943" s="37"/>
      <c r="O943" s="35"/>
    </row>
    <row r="944" spans="9:15" x14ac:dyDescent="0.25">
      <c r="I944" s="68"/>
      <c r="J944" s="13"/>
      <c r="K944" s="34"/>
      <c r="L944" s="35"/>
      <c r="M944" s="36"/>
      <c r="N944" s="37"/>
      <c r="O944" s="35"/>
    </row>
    <row r="945" spans="9:15" x14ac:dyDescent="0.25">
      <c r="I945" s="68"/>
      <c r="J945" s="13"/>
      <c r="K945" s="34"/>
      <c r="L945" s="35"/>
      <c r="M945" s="36"/>
      <c r="N945" s="37"/>
      <c r="O945" s="35"/>
    </row>
    <row r="946" spans="9:15" x14ac:dyDescent="0.25">
      <c r="I946" s="68"/>
      <c r="J946" s="13"/>
      <c r="K946" s="34"/>
      <c r="L946" s="35"/>
      <c r="M946" s="36"/>
      <c r="N946" s="37"/>
      <c r="O946" s="35"/>
    </row>
    <row r="947" spans="9:15" x14ac:dyDescent="0.25">
      <c r="I947" s="68"/>
      <c r="J947" s="13"/>
      <c r="K947" s="34"/>
      <c r="L947" s="35"/>
      <c r="M947" s="36"/>
      <c r="N947" s="37"/>
      <c r="O947" s="35"/>
    </row>
    <row r="948" spans="9:15" x14ac:dyDescent="0.25">
      <c r="I948" s="68"/>
      <c r="J948" s="13"/>
      <c r="K948" s="34"/>
      <c r="L948" s="35"/>
      <c r="M948" s="36"/>
      <c r="N948" s="37"/>
      <c r="O948" s="35"/>
    </row>
    <row r="949" spans="9:15" x14ac:dyDescent="0.25">
      <c r="I949" s="68"/>
      <c r="J949" s="13"/>
      <c r="K949" s="34"/>
      <c r="L949" s="35"/>
      <c r="M949" s="36"/>
      <c r="N949" s="37"/>
      <c r="O949" s="35"/>
    </row>
    <row r="950" spans="9:15" x14ac:dyDescent="0.25">
      <c r="I950" s="68"/>
      <c r="J950" s="11"/>
      <c r="K950" s="34"/>
      <c r="L950" s="35"/>
      <c r="M950" s="36"/>
      <c r="N950" s="37"/>
      <c r="O950" s="35"/>
    </row>
    <row r="951" spans="9:15" x14ac:dyDescent="0.25">
      <c r="I951" s="68"/>
      <c r="J951" s="11"/>
      <c r="K951" s="34"/>
      <c r="L951" s="35"/>
      <c r="M951" s="36"/>
      <c r="N951" s="37"/>
      <c r="O951" s="35"/>
    </row>
    <row r="952" spans="9:15" x14ac:dyDescent="0.25">
      <c r="I952" s="68"/>
      <c r="J952" s="11"/>
      <c r="K952" s="34"/>
      <c r="L952" s="35"/>
      <c r="M952" s="36"/>
      <c r="N952" s="37"/>
      <c r="O952" s="35"/>
    </row>
    <row r="953" spans="9:15" x14ac:dyDescent="0.25">
      <c r="I953" s="68"/>
      <c r="J953" s="13"/>
      <c r="K953" s="34"/>
      <c r="L953" s="35"/>
      <c r="M953" s="36"/>
      <c r="N953" s="37"/>
      <c r="O953" s="35"/>
    </row>
    <row r="954" spans="9:15" x14ac:dyDescent="0.25">
      <c r="I954" s="68"/>
      <c r="J954" s="13"/>
      <c r="K954" s="34"/>
      <c r="L954" s="35"/>
      <c r="M954" s="36"/>
      <c r="N954" s="37"/>
      <c r="O954" s="35"/>
    </row>
    <row r="955" spans="9:15" x14ac:dyDescent="0.25">
      <c r="I955" s="68"/>
      <c r="J955" s="13"/>
      <c r="K955" s="34"/>
      <c r="L955" s="35"/>
      <c r="M955" s="36"/>
      <c r="N955" s="37"/>
      <c r="O955" s="35"/>
    </row>
    <row r="956" spans="9:15" x14ac:dyDescent="0.25">
      <c r="I956" s="7"/>
      <c r="J956" s="7"/>
      <c r="K956" s="7"/>
      <c r="L956" s="7"/>
      <c r="M956" s="7"/>
      <c r="N956" s="7"/>
      <c r="O956" s="7"/>
    </row>
    <row r="957" spans="9:15" x14ac:dyDescent="0.25">
      <c r="I957" s="7"/>
      <c r="J957" s="7"/>
      <c r="K957" s="7"/>
      <c r="L957" s="7"/>
      <c r="M957" s="7"/>
      <c r="N957" s="7"/>
      <c r="O957" s="7"/>
    </row>
    <row r="958" spans="9:15" x14ac:dyDescent="0.25">
      <c r="I958" s="13"/>
      <c r="J958" s="13"/>
      <c r="K958" s="34"/>
      <c r="L958" s="35"/>
      <c r="M958" s="36"/>
      <c r="N958" s="35"/>
      <c r="O958" s="35"/>
    </row>
    <row r="959" spans="9:15" x14ac:dyDescent="0.25">
      <c r="I959" s="4"/>
      <c r="J959" s="13"/>
      <c r="K959" s="34"/>
      <c r="L959" s="35"/>
      <c r="M959" s="36"/>
      <c r="N959" s="35"/>
      <c r="O959" s="35"/>
    </row>
    <row r="960" spans="9:15" x14ac:dyDescent="0.25">
      <c r="I960" s="68"/>
      <c r="J960" s="13"/>
      <c r="K960" s="34"/>
      <c r="L960" s="35"/>
      <c r="M960" s="36"/>
      <c r="N960" s="37"/>
      <c r="O960" s="35"/>
    </row>
    <row r="961" spans="9:15" x14ac:dyDescent="0.25">
      <c r="I961" s="68"/>
      <c r="J961" s="13"/>
      <c r="K961" s="34"/>
      <c r="L961" s="35"/>
      <c r="M961" s="36"/>
      <c r="N961" s="37"/>
      <c r="O961" s="35"/>
    </row>
    <row r="962" spans="9:15" x14ac:dyDescent="0.25">
      <c r="I962" s="68"/>
      <c r="J962" s="13"/>
      <c r="K962" s="34"/>
      <c r="L962" s="35"/>
      <c r="M962" s="36"/>
      <c r="N962" s="37"/>
      <c r="O962" s="35"/>
    </row>
    <row r="963" spans="9:15" x14ac:dyDescent="0.25">
      <c r="I963" s="4"/>
      <c r="J963" s="13"/>
      <c r="K963" s="34"/>
      <c r="L963" s="35"/>
      <c r="M963" s="36"/>
      <c r="N963" s="37"/>
      <c r="O963" s="35"/>
    </row>
    <row r="964" spans="9:15" x14ac:dyDescent="0.25">
      <c r="I964" s="68"/>
      <c r="J964" s="13"/>
      <c r="K964" s="34"/>
      <c r="L964" s="35"/>
      <c r="M964" s="36"/>
      <c r="N964" s="37"/>
      <c r="O964" s="35"/>
    </row>
    <row r="965" spans="9:15" x14ac:dyDescent="0.25">
      <c r="I965" s="68"/>
      <c r="J965" s="13"/>
      <c r="K965" s="34"/>
      <c r="L965" s="35"/>
      <c r="M965" s="36"/>
      <c r="N965" s="37"/>
      <c r="O965" s="35"/>
    </row>
    <row r="966" spans="9:15" x14ac:dyDescent="0.25">
      <c r="I966" s="68"/>
      <c r="J966" s="13"/>
      <c r="K966" s="34"/>
      <c r="L966" s="35"/>
      <c r="M966" s="36"/>
      <c r="N966" s="37"/>
      <c r="O966" s="35"/>
    </row>
    <row r="967" spans="9:15" x14ac:dyDescent="0.25">
      <c r="I967" s="68"/>
      <c r="J967" s="13"/>
      <c r="K967" s="34"/>
      <c r="L967" s="35"/>
      <c r="M967" s="36"/>
      <c r="N967" s="37"/>
      <c r="O967" s="35"/>
    </row>
    <row r="968" spans="9:15" x14ac:dyDescent="0.25">
      <c r="I968" s="68"/>
      <c r="J968" s="13"/>
      <c r="K968" s="34"/>
      <c r="L968" s="35"/>
      <c r="M968" s="36"/>
      <c r="N968" s="37"/>
      <c r="O968" s="35"/>
    </row>
    <row r="969" spans="9:15" x14ac:dyDescent="0.25">
      <c r="I969" s="68"/>
      <c r="J969" s="13"/>
      <c r="K969" s="34"/>
      <c r="L969" s="35"/>
      <c r="M969" s="36"/>
      <c r="N969" s="37"/>
      <c r="O969" s="35"/>
    </row>
    <row r="970" spans="9:15" x14ac:dyDescent="0.25">
      <c r="I970" s="68"/>
      <c r="J970" s="13"/>
      <c r="K970" s="34"/>
      <c r="L970" s="35"/>
      <c r="M970" s="36"/>
      <c r="N970" s="37"/>
      <c r="O970" s="35"/>
    </row>
    <row r="971" spans="9:15" x14ac:dyDescent="0.25">
      <c r="I971" s="68"/>
      <c r="J971" s="13"/>
      <c r="K971" s="34"/>
      <c r="L971" s="35"/>
      <c r="M971" s="36"/>
      <c r="N971" s="37"/>
      <c r="O971" s="35"/>
    </row>
    <row r="972" spans="9:15" x14ac:dyDescent="0.25">
      <c r="I972" s="68"/>
      <c r="J972" s="13"/>
      <c r="K972" s="34"/>
      <c r="L972" s="35"/>
      <c r="M972" s="36"/>
      <c r="N972" s="37"/>
      <c r="O972" s="35"/>
    </row>
    <row r="973" spans="9:15" x14ac:dyDescent="0.25">
      <c r="I973" s="68"/>
      <c r="J973" s="13"/>
      <c r="K973" s="34"/>
      <c r="L973" s="35"/>
      <c r="M973" s="36"/>
      <c r="N973" s="37"/>
      <c r="O973" s="35"/>
    </row>
    <row r="974" spans="9:15" x14ac:dyDescent="0.25">
      <c r="I974" s="68"/>
      <c r="J974" s="13"/>
      <c r="K974" s="34"/>
      <c r="L974" s="35"/>
      <c r="M974" s="36"/>
      <c r="N974" s="37"/>
      <c r="O974" s="35"/>
    </row>
    <row r="975" spans="9:15" x14ac:dyDescent="0.25">
      <c r="I975" s="68"/>
      <c r="J975" s="13"/>
      <c r="K975" s="34"/>
      <c r="L975" s="35"/>
      <c r="M975" s="36"/>
      <c r="N975" s="37"/>
      <c r="O975" s="35"/>
    </row>
    <row r="976" spans="9:15" x14ac:dyDescent="0.25">
      <c r="I976" s="68"/>
      <c r="J976" s="13"/>
      <c r="K976" s="34"/>
      <c r="L976" s="35"/>
      <c r="M976" s="36"/>
      <c r="N976" s="37"/>
      <c r="O976" s="35"/>
    </row>
    <row r="977" spans="9:15" x14ac:dyDescent="0.25">
      <c r="I977" s="4"/>
      <c r="J977" s="13"/>
      <c r="K977" s="34"/>
      <c r="L977" s="35"/>
      <c r="M977" s="36"/>
      <c r="N977" s="37"/>
      <c r="O977" s="35"/>
    </row>
    <row r="978" spans="9:15" x14ac:dyDescent="0.25">
      <c r="I978" s="68"/>
      <c r="J978" s="13"/>
      <c r="K978" s="34"/>
      <c r="L978" s="35"/>
      <c r="M978" s="36"/>
      <c r="N978" s="37"/>
      <c r="O978" s="35"/>
    </row>
    <row r="979" spans="9:15" x14ac:dyDescent="0.25">
      <c r="I979" s="68"/>
      <c r="J979" s="13"/>
      <c r="K979" s="34"/>
      <c r="L979" s="35"/>
      <c r="M979" s="36"/>
      <c r="N979" s="37"/>
      <c r="O979" s="35"/>
    </row>
    <row r="980" spans="9:15" x14ac:dyDescent="0.25">
      <c r="I980" s="4"/>
      <c r="J980" s="13"/>
      <c r="K980" s="34"/>
      <c r="L980" s="35"/>
      <c r="M980" s="36"/>
      <c r="N980" s="37"/>
      <c r="O980" s="35"/>
    </row>
    <row r="981" spans="9:15" x14ac:dyDescent="0.25">
      <c r="I981" s="68"/>
      <c r="J981" s="13"/>
      <c r="K981" s="34"/>
      <c r="L981" s="35"/>
      <c r="M981" s="36"/>
      <c r="N981" s="37"/>
      <c r="O981" s="35"/>
    </row>
    <row r="982" spans="9:15" x14ac:dyDescent="0.25">
      <c r="I982" s="4"/>
      <c r="J982" s="13"/>
      <c r="K982" s="34"/>
      <c r="L982" s="35"/>
      <c r="M982" s="36"/>
      <c r="N982" s="37"/>
      <c r="O982" s="35"/>
    </row>
    <row r="983" spans="9:15" x14ac:dyDescent="0.25">
      <c r="I983" s="4"/>
      <c r="J983" s="13"/>
      <c r="K983" s="34"/>
      <c r="L983" s="35"/>
      <c r="M983" s="36"/>
      <c r="N983" s="37"/>
      <c r="O983" s="35"/>
    </row>
    <row r="984" spans="9:15" x14ac:dyDescent="0.25">
      <c r="I984" s="4"/>
      <c r="J984" s="13"/>
      <c r="K984" s="34"/>
      <c r="L984" s="35"/>
      <c r="M984" s="36"/>
      <c r="N984" s="37"/>
      <c r="O984" s="35"/>
    </row>
    <row r="985" spans="9:15" x14ac:dyDescent="0.25">
      <c r="I985" s="4"/>
      <c r="J985" s="13"/>
      <c r="K985" s="34"/>
      <c r="L985" s="35"/>
      <c r="M985" s="36"/>
      <c r="N985" s="37"/>
      <c r="O985" s="35"/>
    </row>
    <row r="986" spans="9:15" x14ac:dyDescent="0.25">
      <c r="I986" s="4"/>
      <c r="J986" s="13"/>
      <c r="K986" s="34"/>
      <c r="L986" s="35"/>
      <c r="M986" s="36"/>
      <c r="N986" s="37"/>
      <c r="O986" s="35"/>
    </row>
    <row r="987" spans="9:15" x14ac:dyDescent="0.25">
      <c r="I987" s="4"/>
      <c r="J987" s="13"/>
      <c r="K987" s="34"/>
      <c r="L987" s="35"/>
      <c r="M987" s="36"/>
      <c r="N987" s="37"/>
      <c r="O987" s="35"/>
    </row>
    <row r="988" spans="9:15" x14ac:dyDescent="0.25">
      <c r="I988" s="68"/>
      <c r="J988" s="13"/>
      <c r="K988" s="34"/>
      <c r="L988" s="35"/>
      <c r="M988" s="36"/>
      <c r="N988" s="37"/>
      <c r="O988" s="35"/>
    </row>
    <row r="989" spans="9:15" x14ac:dyDescent="0.25">
      <c r="I989" s="4"/>
      <c r="J989" s="13"/>
      <c r="K989" s="34"/>
      <c r="L989" s="35"/>
      <c r="M989" s="36"/>
      <c r="N989" s="37"/>
      <c r="O989" s="35"/>
    </row>
    <row r="990" spans="9:15" x14ac:dyDescent="0.25">
      <c r="I990" s="4"/>
      <c r="J990" s="13"/>
      <c r="K990" s="34"/>
      <c r="L990" s="35"/>
      <c r="M990" s="36"/>
      <c r="N990" s="37"/>
      <c r="O990" s="35"/>
    </row>
    <row r="991" spans="9:15" x14ac:dyDescent="0.25">
      <c r="I991" s="4"/>
      <c r="J991" s="13"/>
      <c r="K991" s="34"/>
      <c r="L991" s="35"/>
      <c r="M991" s="36"/>
      <c r="N991" s="37"/>
      <c r="O991" s="35"/>
    </row>
    <row r="992" spans="9:15" x14ac:dyDescent="0.25">
      <c r="I992" s="4"/>
      <c r="J992" s="13"/>
      <c r="K992" s="34"/>
      <c r="L992" s="35"/>
      <c r="M992" s="36"/>
      <c r="N992" s="37"/>
      <c r="O992" s="35"/>
    </row>
    <row r="993" spans="9:15" x14ac:dyDescent="0.25">
      <c r="I993" s="4"/>
      <c r="J993" s="13"/>
      <c r="K993" s="34"/>
      <c r="L993" s="35"/>
      <c r="M993" s="36"/>
      <c r="N993" s="37"/>
      <c r="O993" s="35"/>
    </row>
    <row r="994" spans="9:15" x14ac:dyDescent="0.25">
      <c r="I994" s="4"/>
      <c r="J994" s="13"/>
      <c r="K994" s="34"/>
      <c r="L994" s="35"/>
      <c r="M994" s="36"/>
      <c r="N994" s="37"/>
      <c r="O994" s="35"/>
    </row>
    <row r="995" spans="9:15" x14ac:dyDescent="0.25">
      <c r="I995" s="4"/>
      <c r="J995" s="13"/>
      <c r="K995" s="34"/>
      <c r="L995" s="35"/>
      <c r="M995" s="36"/>
      <c r="N995" s="37"/>
      <c r="O995" s="35"/>
    </row>
    <row r="996" spans="9:15" x14ac:dyDescent="0.25">
      <c r="I996" s="4"/>
      <c r="J996" s="13"/>
      <c r="K996" s="34"/>
      <c r="L996" s="35"/>
      <c r="M996" s="36"/>
      <c r="N996" s="37"/>
      <c r="O996" s="35"/>
    </row>
    <row r="997" spans="9:15" x14ac:dyDescent="0.25">
      <c r="I997" s="4"/>
      <c r="J997" s="13"/>
      <c r="K997" s="34"/>
      <c r="L997" s="35"/>
      <c r="M997" s="36"/>
      <c r="N997" s="37"/>
      <c r="O997" s="35"/>
    </row>
    <row r="998" spans="9:15" x14ac:dyDescent="0.25">
      <c r="I998" s="4"/>
      <c r="J998" s="13"/>
      <c r="K998" s="34"/>
      <c r="L998" s="35"/>
      <c r="M998" s="36"/>
      <c r="N998" s="37"/>
      <c r="O998" s="35"/>
    </row>
    <row r="999" spans="9:15" x14ac:dyDescent="0.25">
      <c r="I999" s="4"/>
      <c r="J999" s="13"/>
      <c r="K999" s="34"/>
      <c r="L999" s="35"/>
      <c r="M999" s="36"/>
      <c r="N999" s="37"/>
      <c r="O999" s="35"/>
    </row>
    <row r="1000" spans="9:15" x14ac:dyDescent="0.25">
      <c r="I1000" s="4"/>
      <c r="J1000" s="13"/>
      <c r="K1000" s="34"/>
      <c r="L1000" s="35"/>
      <c r="M1000" s="36"/>
      <c r="N1000" s="37"/>
      <c r="O1000" s="35"/>
    </row>
    <row r="1001" spans="9:15" x14ac:dyDescent="0.25">
      <c r="I1001" s="4"/>
      <c r="J1001" s="13"/>
      <c r="K1001" s="34"/>
      <c r="L1001" s="35"/>
      <c r="M1001" s="36"/>
      <c r="N1001" s="37"/>
      <c r="O1001" s="35"/>
    </row>
    <row r="1002" spans="9:15" x14ac:dyDescent="0.25">
      <c r="I1002" s="7"/>
      <c r="J1002" s="7"/>
      <c r="K1002" s="7"/>
      <c r="L1002" s="7"/>
      <c r="M1002" s="7"/>
      <c r="N1002" s="7"/>
      <c r="O1002" s="7"/>
    </row>
    <row r="1003" spans="9:15" x14ac:dyDescent="0.25">
      <c r="I1003" s="7"/>
      <c r="J1003" s="7"/>
      <c r="K1003" s="7"/>
      <c r="L1003" s="7"/>
      <c r="M1003" s="7"/>
      <c r="N1003" s="7"/>
      <c r="O1003" s="7"/>
    </row>
    <row r="1004" spans="9:15" ht="16.5" x14ac:dyDescent="0.3">
      <c r="I1004" s="17"/>
      <c r="J1004" s="17"/>
      <c r="K1004" s="17"/>
      <c r="L1004" s="17"/>
      <c r="M1004" s="17"/>
      <c r="N1004" s="17"/>
      <c r="O1004" s="17"/>
    </row>
    <row r="1005" spans="9:15" x14ac:dyDescent="0.25">
      <c r="I1005" s="3"/>
      <c r="J1005" s="3"/>
      <c r="K1005" s="169"/>
      <c r="L1005" s="3"/>
      <c r="M1005" s="3"/>
      <c r="N1005" s="170"/>
    </row>
    <row r="1006" spans="9:15" x14ac:dyDescent="0.25">
      <c r="I1006" s="3"/>
      <c r="J1006" s="3"/>
      <c r="K1006" s="169"/>
      <c r="L1006" s="3"/>
      <c r="M1006" s="3"/>
      <c r="N1006" s="170"/>
      <c r="O1006" s="171"/>
    </row>
    <row r="1007" spans="9:15" x14ac:dyDescent="0.25">
      <c r="I1007" s="3"/>
      <c r="J1007" s="3"/>
      <c r="K1007" s="169"/>
      <c r="L1007" s="3"/>
      <c r="M1007" s="3"/>
      <c r="N1007" s="170"/>
      <c r="O1007" s="172"/>
    </row>
  </sheetData>
  <mergeCells count="11">
    <mergeCell ref="P2:Q2"/>
    <mergeCell ref="P3:Q3"/>
    <mergeCell ref="C356:E356"/>
    <mergeCell ref="C337:E337"/>
    <mergeCell ref="C292:E292"/>
    <mergeCell ref="C35:E35"/>
    <mergeCell ref="C51:E51"/>
    <mergeCell ref="C109:E109"/>
    <mergeCell ref="C36:E36"/>
    <mergeCell ref="C43:E43"/>
    <mergeCell ref="C350:E350"/>
  </mergeCells>
  <printOptions horizontalCentered="1"/>
  <pageMargins left="0.74803149606299213" right="0.74803149606299213" top="0.78740157480314965" bottom="0.59055118110236227" header="0.31496062992125984" footer="0.31496062992125984"/>
  <pageSetup paperSize="9" scale="49" fitToHeight="0" orientation="landscape" useFirstPageNumber="1" r:id="rId1"/>
  <headerFooter>
    <oddFooter>&amp;C&amp;P</oddFooter>
  </headerFooter>
  <rowBreaks count="1" manualBreakCount="1">
    <brk id="47" max="1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2"/>
  <sheetViews>
    <sheetView zoomScaleNormal="100" workbookViewId="0">
      <selection activeCell="D364" sqref="D364"/>
    </sheetView>
  </sheetViews>
  <sheetFormatPr defaultRowHeight="12.75" x14ac:dyDescent="0.2"/>
  <cols>
    <col min="1" max="1" width="4.5703125" style="1" customWidth="1"/>
    <col min="2" max="2" width="7.140625" style="1" customWidth="1"/>
    <col min="3" max="3" width="38.28515625"/>
    <col min="4" max="4" width="4.7109375" style="1"/>
    <col min="5" max="5" width="8.7109375" style="1" customWidth="1"/>
    <col min="6" max="6" width="9.140625" style="1"/>
    <col min="7" max="7" width="20.140625" style="1" customWidth="1"/>
    <col min="8" max="8" width="38.28515625" customWidth="1"/>
    <col min="9" max="9" width="11.140625"/>
    <col min="10" max="10" width="7.85546875" customWidth="1"/>
    <col min="11" max="11" width="10.7109375"/>
    <col min="12" max="12" width="10"/>
    <col min="13" max="13" width="6.5703125"/>
    <col min="14" max="14" width="10.140625" customWidth="1"/>
    <col min="15" max="15" width="9.5703125"/>
    <col min="16" max="16" width="12.5703125" customWidth="1"/>
    <col min="17" max="17" width="12" customWidth="1"/>
    <col min="18" max="998" width="8.5703125"/>
  </cols>
  <sheetData>
    <row r="1" spans="1:17" s="10" customFormat="1" ht="16.5" x14ac:dyDescent="0.3">
      <c r="A1" s="8"/>
      <c r="B1" s="8"/>
      <c r="C1" s="16"/>
      <c r="D1" s="15"/>
      <c r="E1" s="15"/>
      <c r="K1" s="21"/>
      <c r="O1" s="17"/>
    </row>
    <row r="2" spans="1:17" s="10" customFormat="1" ht="16.5" x14ac:dyDescent="0.3">
      <c r="A2" s="8"/>
      <c r="B2" s="8"/>
      <c r="C2" s="16"/>
      <c r="D2" s="15"/>
      <c r="E2" s="15"/>
      <c r="K2" s="21"/>
      <c r="O2" s="17"/>
      <c r="P2" s="287" t="s">
        <v>1116</v>
      </c>
      <c r="Q2" s="287"/>
    </row>
    <row r="3" spans="1:17" s="10" customFormat="1" ht="16.5" x14ac:dyDescent="0.3">
      <c r="A3" s="8"/>
      <c r="B3" s="8"/>
      <c r="C3" s="16"/>
      <c r="D3" s="15"/>
      <c r="E3" s="15"/>
      <c r="F3" s="8"/>
      <c r="H3" s="8" t="s">
        <v>1217</v>
      </c>
      <c r="J3" s="14"/>
      <c r="K3" s="21"/>
      <c r="O3" s="17"/>
      <c r="P3" s="287" t="s">
        <v>1117</v>
      </c>
      <c r="Q3" s="287"/>
    </row>
    <row r="4" spans="1:17" s="10" customFormat="1" ht="16.5" x14ac:dyDescent="0.3">
      <c r="F4" s="8"/>
      <c r="G4" s="16"/>
      <c r="H4" s="9" t="s">
        <v>1123</v>
      </c>
      <c r="J4" s="14"/>
      <c r="K4" s="21"/>
      <c r="O4" s="17"/>
    </row>
    <row r="5" spans="1:17" s="10" customFormat="1" ht="16.5" x14ac:dyDescent="0.3">
      <c r="A5" s="65" t="s">
        <v>1134</v>
      </c>
      <c r="B5" s="42"/>
      <c r="C5" s="16"/>
      <c r="D5" s="15"/>
      <c r="E5" s="15"/>
      <c r="F5" s="8"/>
      <c r="G5" s="9" t="s">
        <v>1216</v>
      </c>
      <c r="I5" s="67"/>
      <c r="J5" s="8"/>
      <c r="K5" s="21"/>
      <c r="O5" s="17"/>
    </row>
    <row r="6" spans="1:17" s="10" customFormat="1" ht="16.5" x14ac:dyDescent="0.3">
      <c r="A6" s="65" t="s">
        <v>1135</v>
      </c>
      <c r="B6" s="42"/>
      <c r="C6" s="16"/>
      <c r="D6" s="15"/>
      <c r="E6" s="15"/>
      <c r="F6" s="8"/>
      <c r="G6" s="8"/>
      <c r="H6" s="8"/>
      <c r="I6" s="67"/>
      <c r="J6" s="8"/>
      <c r="K6" s="21"/>
      <c r="O6" s="17"/>
    </row>
    <row r="7" spans="1:17" s="10" customFormat="1" ht="16.5" x14ac:dyDescent="0.3">
      <c r="A7" s="65" t="s">
        <v>1135</v>
      </c>
      <c r="B7" s="42"/>
      <c r="C7" s="16"/>
      <c r="D7" s="15"/>
      <c r="E7" s="15"/>
      <c r="F7" s="8"/>
      <c r="G7" s="8"/>
      <c r="H7" s="8"/>
      <c r="I7" s="67"/>
      <c r="J7" s="8"/>
      <c r="K7" s="21"/>
      <c r="O7" s="17"/>
    </row>
    <row r="8" spans="1:17" s="10" customFormat="1" ht="16.5" x14ac:dyDescent="0.3">
      <c r="A8" s="65" t="s">
        <v>1135</v>
      </c>
      <c r="B8" s="65"/>
      <c r="D8" s="15"/>
      <c r="E8" s="15"/>
      <c r="F8" s="8"/>
      <c r="G8" s="8"/>
      <c r="H8" s="8"/>
      <c r="I8" s="67"/>
      <c r="J8" s="8"/>
      <c r="K8" s="21"/>
      <c r="O8" s="17"/>
    </row>
    <row r="9" spans="1:17" s="10" customFormat="1" ht="16.5" x14ac:dyDescent="0.3">
      <c r="A9" s="65"/>
      <c r="B9" s="65"/>
      <c r="D9" s="15"/>
      <c r="E9" s="15"/>
      <c r="F9" s="8"/>
      <c r="G9" s="8"/>
      <c r="H9" s="8"/>
      <c r="I9" s="67"/>
      <c r="J9" s="8"/>
      <c r="K9" s="21"/>
      <c r="O9" s="17"/>
    </row>
    <row r="10" spans="1:17" s="10" customFormat="1" ht="16.5" x14ac:dyDescent="0.3">
      <c r="A10" s="65"/>
      <c r="B10" s="65"/>
      <c r="D10" s="15"/>
      <c r="E10" s="15"/>
      <c r="F10" s="8"/>
      <c r="G10" s="8"/>
      <c r="H10" s="8"/>
      <c r="I10" s="67"/>
      <c r="J10" s="8"/>
      <c r="K10" s="21"/>
      <c r="O10" s="17"/>
    </row>
    <row r="11" spans="1:17" s="13" customFormat="1" ht="38.25" x14ac:dyDescent="0.2">
      <c r="A11" s="94" t="s">
        <v>0</v>
      </c>
      <c r="B11" s="94" t="s">
        <v>870</v>
      </c>
      <c r="C11" s="94" t="s">
        <v>1</v>
      </c>
      <c r="D11" s="95" t="s">
        <v>2</v>
      </c>
      <c r="E11" s="94" t="s">
        <v>3</v>
      </c>
      <c r="F11" s="96" t="s">
        <v>869</v>
      </c>
      <c r="G11" s="97" t="s">
        <v>4</v>
      </c>
      <c r="H11" s="94" t="s">
        <v>406</v>
      </c>
      <c r="I11" s="98" t="s">
        <v>6</v>
      </c>
      <c r="J11" s="98" t="s">
        <v>7</v>
      </c>
      <c r="K11" s="94" t="s">
        <v>8</v>
      </c>
      <c r="L11" s="98" t="s">
        <v>9</v>
      </c>
      <c r="M11" s="98" t="s">
        <v>461</v>
      </c>
      <c r="N11" s="96" t="s">
        <v>10</v>
      </c>
      <c r="O11" s="94" t="s">
        <v>11</v>
      </c>
      <c r="P11" s="94" t="s">
        <v>864</v>
      </c>
      <c r="Q11" s="94" t="s">
        <v>460</v>
      </c>
    </row>
    <row r="12" spans="1:17" ht="16.5" x14ac:dyDescent="0.3">
      <c r="A12" s="23"/>
      <c r="B12" s="23"/>
      <c r="C12" s="173" t="s">
        <v>407</v>
      </c>
      <c r="D12" s="70"/>
      <c r="E12" s="70"/>
      <c r="F12" s="70"/>
      <c r="G12" s="70"/>
      <c r="H12" s="29"/>
      <c r="I12" s="80"/>
      <c r="J12" s="72"/>
      <c r="K12" s="174"/>
      <c r="L12" s="175"/>
      <c r="M12" s="176"/>
      <c r="N12" s="175"/>
      <c r="O12" s="175"/>
      <c r="P12" s="33"/>
      <c r="Q12" s="69"/>
    </row>
    <row r="13" spans="1:17" s="46" customFormat="1" ht="16.5" x14ac:dyDescent="0.3">
      <c r="A13" s="177"/>
      <c r="B13" s="177"/>
      <c r="C13" s="178" t="s">
        <v>408</v>
      </c>
      <c r="D13" s="178"/>
      <c r="E13" s="179"/>
      <c r="F13" s="180"/>
      <c r="G13" s="180"/>
      <c r="H13" s="179"/>
      <c r="I13" s="181"/>
      <c r="J13" s="116"/>
      <c r="K13" s="182"/>
      <c r="L13" s="183"/>
      <c r="M13" s="86"/>
      <c r="N13" s="183"/>
      <c r="O13" s="183"/>
      <c r="P13" s="184"/>
      <c r="Q13" s="185"/>
    </row>
    <row r="14" spans="1:17" ht="21" customHeight="1" x14ac:dyDescent="0.25">
      <c r="A14" s="95"/>
      <c r="B14" s="95"/>
      <c r="C14" s="130" t="s">
        <v>1181</v>
      </c>
      <c r="D14" s="95"/>
      <c r="E14" s="95"/>
      <c r="F14" s="97"/>
      <c r="G14" s="95"/>
      <c r="H14" s="99"/>
      <c r="I14" s="104"/>
      <c r="J14" s="104"/>
      <c r="K14" s="107"/>
      <c r="L14" s="114"/>
      <c r="M14" s="107"/>
      <c r="N14" s="110"/>
      <c r="O14" s="107"/>
      <c r="P14" s="95"/>
      <c r="Q14" s="100"/>
    </row>
    <row r="15" spans="1:17" s="189" customFormat="1" ht="26.25" x14ac:dyDescent="0.25">
      <c r="A15" s="24">
        <v>1</v>
      </c>
      <c r="B15" s="49" t="s">
        <v>1088</v>
      </c>
      <c r="C15" s="186" t="s">
        <v>934</v>
      </c>
      <c r="D15" s="30" t="s">
        <v>409</v>
      </c>
      <c r="E15" s="129">
        <v>1</v>
      </c>
      <c r="F15" s="70">
        <v>1157</v>
      </c>
      <c r="G15" s="70"/>
      <c r="H15" s="187"/>
      <c r="I15" s="24"/>
      <c r="J15" s="23"/>
      <c r="K15" s="38"/>
      <c r="L15" s="33" t="e">
        <f t="shared" ref="L15:L18" si="0">(K15/J15)</f>
        <v>#DIV/0!</v>
      </c>
      <c r="M15" s="133"/>
      <c r="N15" s="33">
        <f t="shared" ref="N15:N16" si="1">K15*(1+M15/100)</f>
        <v>0</v>
      </c>
      <c r="O15" s="32" t="e">
        <f t="shared" ref="O15:O16" si="2">(N15/J15)</f>
        <v>#DIV/0!</v>
      </c>
      <c r="P15" s="188" t="e">
        <f>L15*F15</f>
        <v>#DIV/0!</v>
      </c>
      <c r="Q15" s="188" t="e">
        <f>ROUND((O15*F15),2)</f>
        <v>#DIV/0!</v>
      </c>
    </row>
    <row r="16" spans="1:17" s="189" customFormat="1" ht="26.25" x14ac:dyDescent="0.25">
      <c r="A16" s="24">
        <v>2</v>
      </c>
      <c r="B16" s="49" t="s">
        <v>1089</v>
      </c>
      <c r="C16" s="186" t="s">
        <v>935</v>
      </c>
      <c r="D16" s="30" t="s">
        <v>409</v>
      </c>
      <c r="E16" s="129">
        <v>1</v>
      </c>
      <c r="F16" s="70">
        <v>860</v>
      </c>
      <c r="G16" s="70"/>
      <c r="H16" s="187"/>
      <c r="I16" s="24"/>
      <c r="J16" s="23"/>
      <c r="K16" s="38"/>
      <c r="L16" s="33" t="e">
        <f t="shared" si="0"/>
        <v>#DIV/0!</v>
      </c>
      <c r="M16" s="133"/>
      <c r="N16" s="33">
        <f t="shared" si="1"/>
        <v>0</v>
      </c>
      <c r="O16" s="32" t="e">
        <f t="shared" si="2"/>
        <v>#DIV/0!</v>
      </c>
      <c r="P16" s="188" t="e">
        <f t="shared" ref="P16:P18" si="3">L16*F16</f>
        <v>#DIV/0!</v>
      </c>
      <c r="Q16" s="188" t="e">
        <f t="shared" ref="Q16:Q18" si="4">ROUND((O16*F16),2)</f>
        <v>#DIV/0!</v>
      </c>
    </row>
    <row r="17" spans="1:17" s="189" customFormat="1" ht="39" x14ac:dyDescent="0.25">
      <c r="A17" s="24">
        <v>3</v>
      </c>
      <c r="B17" s="49" t="s">
        <v>1090</v>
      </c>
      <c r="C17" s="186" t="s">
        <v>936</v>
      </c>
      <c r="D17" s="30" t="s">
        <v>409</v>
      </c>
      <c r="E17" s="129">
        <v>1</v>
      </c>
      <c r="F17" s="70">
        <v>1038</v>
      </c>
      <c r="G17" s="70"/>
      <c r="H17" s="187"/>
      <c r="I17" s="24"/>
      <c r="J17" s="23"/>
      <c r="K17" s="38"/>
      <c r="L17" s="33" t="e">
        <f t="shared" si="0"/>
        <v>#DIV/0!</v>
      </c>
      <c r="M17" s="133"/>
      <c r="N17" s="33">
        <f t="shared" ref="N17:N18" si="5">K17*(1+M17/100)</f>
        <v>0</v>
      </c>
      <c r="O17" s="32" t="e">
        <f t="shared" ref="O17:O18" si="6">(N17/J17)</f>
        <v>#DIV/0!</v>
      </c>
      <c r="P17" s="188" t="e">
        <f t="shared" si="3"/>
        <v>#DIV/0!</v>
      </c>
      <c r="Q17" s="188" t="e">
        <f t="shared" si="4"/>
        <v>#DIV/0!</v>
      </c>
    </row>
    <row r="18" spans="1:17" ht="39" x14ac:dyDescent="0.25">
      <c r="A18" s="24">
        <v>4</v>
      </c>
      <c r="B18" s="49" t="s">
        <v>1091</v>
      </c>
      <c r="C18" s="186" t="s">
        <v>937</v>
      </c>
      <c r="D18" s="30" t="s">
        <v>409</v>
      </c>
      <c r="E18" s="129">
        <v>1</v>
      </c>
      <c r="F18" s="70">
        <v>984</v>
      </c>
      <c r="G18" s="70"/>
      <c r="H18" s="187"/>
      <c r="I18" s="24"/>
      <c r="J18" s="23"/>
      <c r="K18" s="38"/>
      <c r="L18" s="33" t="e">
        <f t="shared" si="0"/>
        <v>#DIV/0!</v>
      </c>
      <c r="M18" s="133"/>
      <c r="N18" s="33">
        <f t="shared" si="5"/>
        <v>0</v>
      </c>
      <c r="O18" s="32" t="e">
        <f t="shared" si="6"/>
        <v>#DIV/0!</v>
      </c>
      <c r="P18" s="188" t="e">
        <f t="shared" si="3"/>
        <v>#DIV/0!</v>
      </c>
      <c r="Q18" s="188" t="e">
        <f t="shared" si="4"/>
        <v>#DIV/0!</v>
      </c>
    </row>
    <row r="19" spans="1:17" s="14" customFormat="1" ht="16.5" x14ac:dyDescent="0.3">
      <c r="A19" s="90"/>
      <c r="B19" s="91"/>
      <c r="C19" s="91"/>
      <c r="D19" s="91"/>
      <c r="E19" s="91"/>
      <c r="F19" s="91"/>
      <c r="G19" s="91"/>
      <c r="H19" s="91"/>
      <c r="I19" s="91"/>
      <c r="J19" s="91"/>
      <c r="K19" s="91"/>
      <c r="L19" s="91"/>
      <c r="M19" s="91"/>
      <c r="N19" s="91"/>
      <c r="O19" s="92" t="s">
        <v>1183</v>
      </c>
      <c r="P19" s="93" t="e">
        <f>SUM(P15:P18)</f>
        <v>#DIV/0!</v>
      </c>
      <c r="Q19" s="93" t="e">
        <f>SUM(Q15:Q18)</f>
        <v>#DIV/0!</v>
      </c>
    </row>
    <row r="20" spans="1:17" ht="21" customHeight="1" x14ac:dyDescent="0.25">
      <c r="A20" s="99"/>
      <c r="B20" s="99"/>
      <c r="C20" s="130" t="s">
        <v>1182</v>
      </c>
      <c r="D20" s="114"/>
      <c r="E20" s="160"/>
      <c r="F20" s="160"/>
      <c r="G20" s="160"/>
      <c r="H20" s="190"/>
      <c r="I20" s="99"/>
      <c r="J20" s="104"/>
      <c r="K20" s="191"/>
      <c r="L20" s="107"/>
      <c r="M20" s="192"/>
      <c r="N20" s="107"/>
      <c r="O20" s="110"/>
      <c r="P20" s="193"/>
      <c r="Q20" s="193"/>
    </row>
    <row r="21" spans="1:17" ht="26.25" x14ac:dyDescent="0.25">
      <c r="A21" s="24">
        <v>1</v>
      </c>
      <c r="B21" s="49" t="s">
        <v>1092</v>
      </c>
      <c r="C21" s="186" t="s">
        <v>938</v>
      </c>
      <c r="D21" s="30" t="s">
        <v>409</v>
      </c>
      <c r="E21" s="129">
        <v>1</v>
      </c>
      <c r="F21" s="70">
        <v>1710</v>
      </c>
      <c r="G21" s="70"/>
      <c r="H21" s="194"/>
      <c r="I21" s="195"/>
      <c r="J21" s="23"/>
      <c r="K21" s="38"/>
      <c r="L21" s="33" t="e">
        <f>(K21/J21)</f>
        <v>#DIV/0!</v>
      </c>
      <c r="M21" s="133"/>
      <c r="N21" s="33">
        <f t="shared" ref="N21" si="7">K21*(1+M21/100)</f>
        <v>0</v>
      </c>
      <c r="O21" s="32" t="e">
        <f t="shared" ref="O21" si="8">(N21/J21)</f>
        <v>#DIV/0!</v>
      </c>
      <c r="P21" s="188" t="e">
        <f t="shared" ref="P21" si="9">L21*F21</f>
        <v>#DIV/0!</v>
      </c>
      <c r="Q21" s="188" t="e">
        <f t="shared" ref="Q21" si="10">ROUND((O21*F21),2)</f>
        <v>#DIV/0!</v>
      </c>
    </row>
    <row r="22" spans="1:17" ht="26.25" x14ac:dyDescent="0.25">
      <c r="A22" s="24">
        <v>2</v>
      </c>
      <c r="B22" s="49" t="s">
        <v>1093</v>
      </c>
      <c r="C22" s="186" t="s">
        <v>939</v>
      </c>
      <c r="D22" s="30" t="s">
        <v>409</v>
      </c>
      <c r="E22" s="129">
        <v>1</v>
      </c>
      <c r="F22" s="70">
        <f>VLOOKUP(B22,[1]Sheet1!B:I,6,FALSE)</f>
        <v>1</v>
      </c>
      <c r="G22" s="70"/>
      <c r="H22" s="194"/>
      <c r="I22" s="195"/>
      <c r="J22" s="23"/>
      <c r="K22" s="38"/>
      <c r="L22" s="33" t="e">
        <f>(K22/J22)</f>
        <v>#DIV/0!</v>
      </c>
      <c r="M22" s="133"/>
      <c r="N22" s="33">
        <f t="shared" ref="N22:N24" si="11">K22*(1+M22/100)</f>
        <v>0</v>
      </c>
      <c r="O22" s="32" t="e">
        <f t="shared" ref="O22:O24" si="12">(N22/J22)</f>
        <v>#DIV/0!</v>
      </c>
      <c r="P22" s="188" t="e">
        <f t="shared" ref="P22:P24" si="13">L22*F22</f>
        <v>#DIV/0!</v>
      </c>
      <c r="Q22" s="188" t="e">
        <f t="shared" ref="Q22:Q24" si="14">ROUND((O22*F22),2)</f>
        <v>#DIV/0!</v>
      </c>
    </row>
    <row r="23" spans="1:17" ht="26.25" x14ac:dyDescent="0.25">
      <c r="A23" s="24">
        <v>3</v>
      </c>
      <c r="B23" s="49" t="s">
        <v>1094</v>
      </c>
      <c r="C23" s="186" t="s">
        <v>940</v>
      </c>
      <c r="D23" s="30" t="s">
        <v>409</v>
      </c>
      <c r="E23" s="129">
        <v>1</v>
      </c>
      <c r="F23" s="70">
        <v>850</v>
      </c>
      <c r="G23" s="70"/>
      <c r="H23" s="194"/>
      <c r="I23" s="195"/>
      <c r="J23" s="23"/>
      <c r="K23" s="38"/>
      <c r="L23" s="33" t="e">
        <f>(K23/J23)</f>
        <v>#DIV/0!</v>
      </c>
      <c r="M23" s="133"/>
      <c r="N23" s="33">
        <f t="shared" si="11"/>
        <v>0</v>
      </c>
      <c r="O23" s="32" t="e">
        <f t="shared" si="12"/>
        <v>#DIV/0!</v>
      </c>
      <c r="P23" s="188" t="e">
        <f t="shared" si="13"/>
        <v>#DIV/0!</v>
      </c>
      <c r="Q23" s="188" t="e">
        <f t="shared" si="14"/>
        <v>#DIV/0!</v>
      </c>
    </row>
    <row r="24" spans="1:17" ht="26.25" x14ac:dyDescent="0.25">
      <c r="A24" s="24">
        <v>4</v>
      </c>
      <c r="B24" s="49" t="s">
        <v>1095</v>
      </c>
      <c r="C24" s="186" t="s">
        <v>941</v>
      </c>
      <c r="D24" s="30" t="s">
        <v>409</v>
      </c>
      <c r="E24" s="129">
        <v>1</v>
      </c>
      <c r="F24" s="70">
        <v>833</v>
      </c>
      <c r="G24" s="70"/>
      <c r="H24" s="194"/>
      <c r="I24" s="195"/>
      <c r="J24" s="23"/>
      <c r="K24" s="38"/>
      <c r="L24" s="33" t="e">
        <f>(K24/J24)</f>
        <v>#DIV/0!</v>
      </c>
      <c r="M24" s="133"/>
      <c r="N24" s="33">
        <f t="shared" si="11"/>
        <v>0</v>
      </c>
      <c r="O24" s="32" t="e">
        <f t="shared" si="12"/>
        <v>#DIV/0!</v>
      </c>
      <c r="P24" s="188" t="e">
        <f t="shared" si="13"/>
        <v>#DIV/0!</v>
      </c>
      <c r="Q24" s="188" t="e">
        <f t="shared" si="14"/>
        <v>#DIV/0!</v>
      </c>
    </row>
    <row r="25" spans="1:17" s="14" customFormat="1" ht="16.5" x14ac:dyDescent="0.3">
      <c r="A25" s="90"/>
      <c r="B25" s="91"/>
      <c r="C25" s="91"/>
      <c r="D25" s="91"/>
      <c r="E25" s="91"/>
      <c r="F25" s="91"/>
      <c r="G25" s="91"/>
      <c r="H25" s="91"/>
      <c r="I25" s="91"/>
      <c r="J25" s="91"/>
      <c r="K25" s="91"/>
      <c r="L25" s="91"/>
      <c r="M25" s="91"/>
      <c r="N25" s="91"/>
      <c r="O25" s="92" t="s">
        <v>1184</v>
      </c>
      <c r="P25" s="93" t="e">
        <f>SUM(P21:P24)</f>
        <v>#DIV/0!</v>
      </c>
      <c r="Q25" s="93" t="e">
        <f>SUM(Q21:Q24)</f>
        <v>#DIV/0!</v>
      </c>
    </row>
    <row r="26" spans="1:17" x14ac:dyDescent="0.2">
      <c r="A26"/>
      <c r="B26"/>
      <c r="D26"/>
      <c r="E26"/>
      <c r="F26"/>
      <c r="G26"/>
    </row>
    <row r="27" spans="1:17" x14ac:dyDescent="0.2">
      <c r="A27"/>
      <c r="B27"/>
      <c r="C27" s="14" t="s">
        <v>395</v>
      </c>
      <c r="D27"/>
      <c r="E27"/>
      <c r="F27"/>
      <c r="G27"/>
    </row>
    <row r="28" spans="1:17" ht="15" customHeight="1" x14ac:dyDescent="0.2">
      <c r="A28"/>
      <c r="B28"/>
      <c r="C28" s="4" t="s">
        <v>410</v>
      </c>
      <c r="D28"/>
      <c r="E28"/>
      <c r="F28"/>
      <c r="G28"/>
    </row>
    <row r="29" spans="1:17" ht="16.5" customHeight="1" x14ac:dyDescent="0.2">
      <c r="A29" s="13"/>
      <c r="B29" s="13"/>
      <c r="C29" s="4" t="s">
        <v>411</v>
      </c>
      <c r="D29"/>
      <c r="E29"/>
      <c r="F29" s="163"/>
      <c r="G29" s="163"/>
    </row>
    <row r="30" spans="1:17" s="197" customFormat="1" ht="17.25" x14ac:dyDescent="0.3">
      <c r="A30" s="196"/>
      <c r="B30" s="196"/>
      <c r="C30" s="4" t="s">
        <v>412</v>
      </c>
      <c r="D30" s="196"/>
      <c r="E30" s="196"/>
      <c r="F30" s="196"/>
      <c r="G30" s="196"/>
    </row>
    <row r="31" spans="1:17" s="197" customFormat="1" ht="17.25" x14ac:dyDescent="0.3">
      <c r="A31" s="196"/>
      <c r="B31" s="196"/>
      <c r="C31" s="4" t="s">
        <v>413</v>
      </c>
      <c r="D31" s="196"/>
      <c r="E31" s="196"/>
      <c r="F31" s="196"/>
      <c r="G31" s="196"/>
    </row>
    <row r="32" spans="1:17" s="197" customFormat="1" ht="17.25" x14ac:dyDescent="0.3">
      <c r="A32" s="196"/>
      <c r="B32" s="196"/>
      <c r="C32" s="4" t="s">
        <v>414</v>
      </c>
      <c r="D32" s="196"/>
      <c r="E32" s="196"/>
      <c r="F32" s="196"/>
      <c r="G32" s="196"/>
    </row>
    <row r="33" spans="1:16" s="197" customFormat="1" ht="17.25" x14ac:dyDescent="0.3">
      <c r="A33" s="196"/>
      <c r="B33" s="196"/>
      <c r="C33" s="4"/>
      <c r="D33" s="196"/>
      <c r="E33" s="196"/>
      <c r="F33" s="196"/>
      <c r="G33" s="196"/>
    </row>
    <row r="34" spans="1:16" s="197" customFormat="1" ht="17.25" x14ac:dyDescent="0.3">
      <c r="A34" s="196"/>
      <c r="B34" s="196"/>
      <c r="C34" s="4" t="s">
        <v>415</v>
      </c>
      <c r="D34" s="196"/>
      <c r="E34" s="196"/>
      <c r="F34" s="196"/>
      <c r="G34" s="196"/>
    </row>
    <row r="35" spans="1:16" s="197" customFormat="1" ht="17.25" x14ac:dyDescent="0.3">
      <c r="A35" s="196"/>
      <c r="B35" s="196"/>
      <c r="C35" s="4" t="s">
        <v>416</v>
      </c>
      <c r="D35" s="196"/>
      <c r="E35" s="196"/>
      <c r="F35" s="196"/>
      <c r="G35" s="196"/>
    </row>
    <row r="36" spans="1:16" s="197" customFormat="1" ht="17.25" x14ac:dyDescent="0.3">
      <c r="A36" s="196"/>
      <c r="B36" s="196"/>
      <c r="C36" s="4" t="s">
        <v>417</v>
      </c>
      <c r="D36" s="196"/>
      <c r="E36" s="196"/>
      <c r="F36" s="196"/>
      <c r="G36" s="196"/>
    </row>
    <row r="37" spans="1:16" s="197" customFormat="1" ht="17.25" x14ac:dyDescent="0.3">
      <c r="A37" s="196"/>
      <c r="B37" s="196"/>
      <c r="D37" s="196"/>
      <c r="E37" s="196"/>
      <c r="F37" s="196"/>
      <c r="G37" s="196"/>
    </row>
    <row r="38" spans="1:16" ht="16.5" x14ac:dyDescent="0.3">
      <c r="A38" s="56"/>
      <c r="B38" s="56"/>
      <c r="C38" s="51" t="s">
        <v>187</v>
      </c>
      <c r="D38" s="5"/>
      <c r="E38" s="5"/>
      <c r="F38" s="5"/>
      <c r="G38" s="5"/>
      <c r="H38" s="5"/>
      <c r="I38" s="52" t="s">
        <v>1107</v>
      </c>
      <c r="J38" s="52"/>
      <c r="K38" s="53"/>
      <c r="L38" s="54"/>
      <c r="M38" s="54"/>
      <c r="N38" s="52"/>
      <c r="O38" s="53" t="s">
        <v>188</v>
      </c>
      <c r="P38" s="55"/>
    </row>
    <row r="39" spans="1:16" ht="16.5" x14ac:dyDescent="0.3">
      <c r="A39" s="56"/>
      <c r="B39" s="56"/>
      <c r="C39" s="51"/>
      <c r="D39" s="5"/>
      <c r="E39" s="5"/>
      <c r="F39" s="5"/>
      <c r="G39" s="5"/>
      <c r="H39" s="5"/>
      <c r="I39" s="5"/>
      <c r="J39" s="56"/>
      <c r="K39" s="12"/>
      <c r="L39" s="57"/>
      <c r="M39" s="40"/>
      <c r="N39" s="56"/>
      <c r="O39" s="58"/>
      <c r="P39" s="55"/>
    </row>
    <row r="40" spans="1:16" ht="16.5" x14ac:dyDescent="0.3">
      <c r="A40" s="56"/>
      <c r="B40" s="56"/>
      <c r="C40" s="51" t="s">
        <v>189</v>
      </c>
      <c r="D40" s="5"/>
      <c r="E40" s="5"/>
      <c r="F40" s="5"/>
      <c r="G40" s="5"/>
      <c r="H40" s="5"/>
      <c r="I40" s="5"/>
      <c r="J40" s="56"/>
      <c r="K40" s="12"/>
      <c r="L40" s="57"/>
      <c r="M40" s="40"/>
      <c r="N40" s="56"/>
      <c r="O40" s="58"/>
      <c r="P40" s="55"/>
    </row>
    <row r="41" spans="1:16" ht="18.75" customHeight="1" x14ac:dyDescent="0.3">
      <c r="C41" s="59" t="s">
        <v>911</v>
      </c>
      <c r="D41" s="55"/>
      <c r="E41" s="55"/>
      <c r="F41" s="42"/>
      <c r="G41" s="42"/>
      <c r="H41" s="55"/>
      <c r="I41" s="55"/>
      <c r="J41" s="56"/>
      <c r="K41" s="12"/>
      <c r="L41" s="57"/>
      <c r="M41" s="40"/>
      <c r="N41" s="56"/>
      <c r="O41" s="58"/>
      <c r="P41" s="55"/>
    </row>
    <row r="42" spans="1:16" ht="14.25" x14ac:dyDescent="0.2">
      <c r="C42" s="60"/>
      <c r="D42" s="61"/>
      <c r="E42" s="55"/>
      <c r="F42" s="55"/>
      <c r="G42" s="55"/>
      <c r="H42" s="55"/>
      <c r="I42" s="55"/>
      <c r="J42" s="55"/>
      <c r="K42" s="55"/>
      <c r="L42" s="62"/>
      <c r="M42" s="55"/>
      <c r="N42" s="55"/>
      <c r="O42" s="55"/>
      <c r="P42" s="55"/>
    </row>
  </sheetData>
  <mergeCells count="2">
    <mergeCell ref="P2:Q2"/>
    <mergeCell ref="P3:Q3"/>
  </mergeCells>
  <printOptions horizontalCentered="1"/>
  <pageMargins left="0.74803149606299213" right="0.74803149606299213" top="0.78740157480314965" bottom="0.78740157480314965" header="0" footer="0"/>
  <pageSetup paperSize="9" scale="59" fitToHeight="0" orientation="landscape" useFirstPageNumber="1"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T793"/>
  <sheetViews>
    <sheetView zoomScaleNormal="100" workbookViewId="0">
      <selection activeCell="C26" sqref="C26"/>
    </sheetView>
  </sheetViews>
  <sheetFormatPr defaultRowHeight="13.5" x14ac:dyDescent="0.25"/>
  <cols>
    <col min="1" max="1" width="4.28515625" style="1" customWidth="1"/>
    <col min="2" max="2" width="7.85546875" style="1" customWidth="1"/>
    <col min="3" max="3" width="48.28515625" style="20"/>
    <col min="4" max="4" width="6.28515625"/>
    <col min="5" max="5" width="8.28515625"/>
    <col min="6" max="6" width="9.140625" style="7"/>
    <col min="7" max="7" width="20.42578125" customWidth="1"/>
    <col min="8" max="8" width="20"/>
    <col min="9" max="9" width="10.42578125" customWidth="1"/>
    <col min="10" max="10" width="8.42578125" customWidth="1"/>
    <col min="11" max="11" width="12.5703125" style="22" customWidth="1"/>
    <col min="12" max="12" width="9.7109375" customWidth="1"/>
    <col min="13" max="13" width="8.140625" style="1" customWidth="1"/>
    <col min="14" max="14" width="10.5703125" customWidth="1"/>
    <col min="15" max="15" width="8" customWidth="1"/>
    <col min="16" max="16" width="13" customWidth="1"/>
    <col min="17" max="17" width="13.5703125" customWidth="1"/>
    <col min="18" max="1019" width="8.5703125"/>
  </cols>
  <sheetData>
    <row r="1" spans="1:46" s="198" customFormat="1" ht="16.5" x14ac:dyDescent="0.3">
      <c r="A1" s="8"/>
      <c r="B1" s="8"/>
      <c r="C1" s="9"/>
      <c r="D1" s="16"/>
      <c r="E1" s="16"/>
      <c r="F1" s="7"/>
      <c r="G1" s="10"/>
      <c r="H1" s="10"/>
      <c r="I1" s="10"/>
      <c r="J1" s="10"/>
      <c r="K1" s="21"/>
      <c r="L1" s="10"/>
      <c r="M1" s="8"/>
      <c r="N1" s="10"/>
      <c r="O1" s="17"/>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row>
    <row r="2" spans="1:46" s="198" customFormat="1" ht="16.5" x14ac:dyDescent="0.3">
      <c r="A2" s="8"/>
      <c r="B2" s="8"/>
      <c r="C2" s="9"/>
      <c r="D2" s="16"/>
      <c r="E2" s="16"/>
      <c r="F2" s="7"/>
      <c r="G2" s="10"/>
      <c r="H2" s="10"/>
      <c r="I2" s="10"/>
      <c r="J2" s="10"/>
      <c r="K2" s="21"/>
      <c r="L2" s="10"/>
      <c r="M2" s="8"/>
      <c r="N2" s="10"/>
      <c r="O2" s="17"/>
      <c r="P2" s="287" t="s">
        <v>1116</v>
      </c>
      <c r="Q2" s="287"/>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row>
    <row r="3" spans="1:46" s="198" customFormat="1" ht="16.5" x14ac:dyDescent="0.3">
      <c r="A3" s="8"/>
      <c r="B3" s="8"/>
      <c r="C3" s="9"/>
      <c r="D3" s="16"/>
      <c r="E3" s="16"/>
      <c r="F3" s="7"/>
      <c r="G3" s="10"/>
      <c r="H3" s="8" t="s">
        <v>1106</v>
      </c>
      <c r="I3" s="14"/>
      <c r="J3" s="10"/>
      <c r="K3" s="21"/>
      <c r="L3" s="10"/>
      <c r="M3" s="8"/>
      <c r="N3" s="10"/>
      <c r="O3" s="17"/>
      <c r="P3" s="287" t="s">
        <v>1117</v>
      </c>
      <c r="Q3" s="287"/>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row>
    <row r="4" spans="1:46" s="198" customFormat="1" ht="16.5" x14ac:dyDescent="0.3">
      <c r="A4" s="8"/>
      <c r="B4" s="8"/>
      <c r="C4" s="9"/>
      <c r="D4" s="16"/>
      <c r="E4" s="16"/>
      <c r="F4" s="7"/>
      <c r="G4" s="9"/>
      <c r="H4" s="9" t="s">
        <v>1123</v>
      </c>
      <c r="I4" s="14"/>
      <c r="J4" s="10"/>
      <c r="K4" s="21"/>
      <c r="L4" s="10"/>
      <c r="M4" s="8"/>
      <c r="N4" s="10"/>
      <c r="O4" s="17"/>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row>
    <row r="5" spans="1:46" s="198" customFormat="1" ht="16.5" x14ac:dyDescent="0.3">
      <c r="A5" s="65" t="s">
        <v>1134</v>
      </c>
      <c r="B5" s="42"/>
      <c r="C5" s="16"/>
      <c r="D5" s="16"/>
      <c r="E5" s="16"/>
      <c r="F5" s="7"/>
      <c r="G5" s="10"/>
      <c r="H5" s="9" t="s">
        <v>1218</v>
      </c>
      <c r="I5" s="67"/>
      <c r="J5" s="8"/>
      <c r="K5" s="21"/>
      <c r="L5" s="10"/>
      <c r="M5" s="8"/>
      <c r="N5" s="10"/>
      <c r="O5" s="17"/>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row>
    <row r="6" spans="1:46" s="198" customFormat="1" ht="16.5" x14ac:dyDescent="0.3">
      <c r="A6" s="65" t="s">
        <v>1135</v>
      </c>
      <c r="B6" s="42"/>
      <c r="C6" s="16"/>
      <c r="D6" s="16"/>
      <c r="E6" s="16"/>
      <c r="F6" s="7"/>
      <c r="G6" s="10"/>
      <c r="H6" s="9"/>
      <c r="I6" s="67"/>
      <c r="J6" s="8"/>
      <c r="K6" s="21"/>
      <c r="L6" s="10"/>
      <c r="M6" s="8"/>
      <c r="N6" s="10"/>
      <c r="O6" s="17"/>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row>
    <row r="7" spans="1:46" s="198" customFormat="1" ht="16.5" x14ac:dyDescent="0.3">
      <c r="A7" s="65" t="s">
        <v>1135</v>
      </c>
      <c r="B7" s="42"/>
      <c r="C7" s="16"/>
      <c r="D7" s="16"/>
      <c r="E7" s="16"/>
      <c r="F7" s="7"/>
      <c r="G7" s="10"/>
      <c r="H7" s="9"/>
      <c r="I7" s="67"/>
      <c r="J7" s="8"/>
      <c r="K7" s="21"/>
      <c r="L7" s="10"/>
      <c r="M7" s="8"/>
      <c r="N7" s="10"/>
      <c r="O7" s="17"/>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row>
    <row r="8" spans="1:46" s="198" customFormat="1" ht="16.5" x14ac:dyDescent="0.3">
      <c r="A8" s="65" t="s">
        <v>1135</v>
      </c>
      <c r="B8" s="65"/>
      <c r="C8" s="10"/>
      <c r="D8" s="16"/>
      <c r="E8" s="16"/>
      <c r="F8" s="7"/>
      <c r="G8" s="10"/>
      <c r="H8" s="9"/>
      <c r="I8" s="67"/>
      <c r="J8" s="8"/>
      <c r="K8" s="21"/>
      <c r="L8" s="10"/>
      <c r="M8" s="8"/>
      <c r="N8" s="10"/>
      <c r="O8" s="17"/>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row>
    <row r="9" spans="1:46" s="198" customFormat="1" ht="16.5" x14ac:dyDescent="0.3">
      <c r="A9" s="8"/>
      <c r="B9" s="8"/>
      <c r="C9" s="9"/>
      <c r="D9" s="16"/>
      <c r="E9" s="16"/>
      <c r="F9" s="7"/>
      <c r="G9" s="10"/>
      <c r="H9" s="9"/>
      <c r="I9" s="67"/>
      <c r="J9" s="8"/>
      <c r="K9" s="21"/>
      <c r="L9" s="10"/>
      <c r="M9" s="8"/>
      <c r="N9" s="10"/>
      <c r="O9" s="17"/>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row>
    <row r="10" spans="1:46" s="198" customFormat="1" ht="16.5" x14ac:dyDescent="0.3">
      <c r="A10" s="9"/>
      <c r="B10" s="8"/>
      <c r="C10" s="10"/>
      <c r="D10" s="16"/>
      <c r="E10" s="16"/>
      <c r="F10" s="7"/>
      <c r="G10" s="10"/>
      <c r="H10" s="10"/>
      <c r="I10" s="67"/>
      <c r="J10" s="8"/>
      <c r="K10" s="21"/>
      <c r="L10" s="10"/>
      <c r="M10" s="8"/>
      <c r="N10" s="10"/>
      <c r="O10" s="17"/>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row>
    <row r="11" spans="1:46" s="199" customFormat="1" ht="38.25" x14ac:dyDescent="0.2">
      <c r="A11" s="94" t="s">
        <v>0</v>
      </c>
      <c r="B11" s="94" t="s">
        <v>870</v>
      </c>
      <c r="C11" s="94" t="s">
        <v>1</v>
      </c>
      <c r="D11" s="95" t="s">
        <v>2</v>
      </c>
      <c r="E11" s="94" t="s">
        <v>3</v>
      </c>
      <c r="F11" s="96" t="s">
        <v>869</v>
      </c>
      <c r="G11" s="94" t="s">
        <v>4</v>
      </c>
      <c r="H11" s="98" t="s">
        <v>908</v>
      </c>
      <c r="I11" s="98" t="s">
        <v>6</v>
      </c>
      <c r="J11" s="94" t="s">
        <v>7</v>
      </c>
      <c r="K11" s="98" t="s">
        <v>8</v>
      </c>
      <c r="L11" s="98" t="s">
        <v>9</v>
      </c>
      <c r="M11" s="96" t="s">
        <v>461</v>
      </c>
      <c r="N11" s="94" t="s">
        <v>10</v>
      </c>
      <c r="O11" s="94" t="s">
        <v>11</v>
      </c>
      <c r="P11" s="94" t="s">
        <v>864</v>
      </c>
      <c r="Q11" s="94" t="s">
        <v>460</v>
      </c>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row>
    <row r="12" spans="1:46" s="199" customFormat="1" ht="31.5" customHeight="1" x14ac:dyDescent="0.25">
      <c r="A12" s="23"/>
      <c r="B12" s="200"/>
      <c r="C12" s="290" t="s">
        <v>910</v>
      </c>
      <c r="D12" s="291"/>
      <c r="E12" s="292"/>
      <c r="F12" s="30"/>
      <c r="G12" s="119"/>
      <c r="H12" s="72"/>
      <c r="I12" s="80"/>
      <c r="J12" s="72"/>
      <c r="K12" s="174"/>
      <c r="L12" s="175"/>
      <c r="M12" s="176"/>
      <c r="N12" s="175"/>
      <c r="O12" s="175"/>
      <c r="P12" s="175"/>
      <c r="Q12" s="201"/>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row>
    <row r="13" spans="1:46" ht="21" customHeight="1" x14ac:dyDescent="0.25">
      <c r="A13" s="99"/>
      <c r="B13" s="99"/>
      <c r="C13" s="109" t="s">
        <v>1179</v>
      </c>
      <c r="D13" s="114"/>
      <c r="E13" s="114"/>
      <c r="F13" s="114"/>
      <c r="G13" s="149"/>
      <c r="H13" s="160"/>
      <c r="I13" s="125"/>
      <c r="J13" s="104"/>
      <c r="K13" s="202"/>
      <c r="L13" s="107"/>
      <c r="M13" s="114"/>
      <c r="N13" s="107"/>
      <c r="O13" s="110"/>
      <c r="P13" s="193"/>
      <c r="Q13" s="193"/>
    </row>
    <row r="14" spans="1:46" x14ac:dyDescent="0.25">
      <c r="A14" s="24">
        <v>1</v>
      </c>
      <c r="B14" s="23" t="s">
        <v>803</v>
      </c>
      <c r="C14" s="145" t="s">
        <v>418</v>
      </c>
      <c r="D14" s="30" t="s">
        <v>12</v>
      </c>
      <c r="E14" s="30">
        <v>1</v>
      </c>
      <c r="F14" s="30">
        <v>3</v>
      </c>
      <c r="G14" s="129"/>
      <c r="H14" s="146"/>
      <c r="I14" s="24"/>
      <c r="J14" s="23"/>
      <c r="K14" s="38"/>
      <c r="L14" s="32" t="e">
        <f t="shared" ref="L14:L47" si="0">(K14/J14)</f>
        <v>#DIV/0!</v>
      </c>
      <c r="M14" s="30"/>
      <c r="N14" s="50">
        <f t="shared" ref="N14:N47" si="1">K14*(1+M14/100)</f>
        <v>0</v>
      </c>
      <c r="O14" s="32" t="e">
        <f t="shared" ref="O14:O47" si="2">(N14/J14)</f>
        <v>#DIV/0!</v>
      </c>
      <c r="P14" s="188" t="e">
        <f>L14*F14</f>
        <v>#DIV/0!</v>
      </c>
      <c r="Q14" s="188" t="e">
        <f>ROUND((O14*F14),2)</f>
        <v>#DIV/0!</v>
      </c>
    </row>
    <row r="15" spans="1:46" ht="26.25" x14ac:dyDescent="0.25">
      <c r="A15" s="24">
        <f t="shared" ref="A15:A47" si="3">+A14+1</f>
        <v>2</v>
      </c>
      <c r="B15" s="23" t="s">
        <v>804</v>
      </c>
      <c r="C15" s="145" t="s">
        <v>419</v>
      </c>
      <c r="D15" s="30" t="s">
        <v>12</v>
      </c>
      <c r="E15" s="30">
        <v>1</v>
      </c>
      <c r="F15" s="30">
        <v>4</v>
      </c>
      <c r="G15" s="129"/>
      <c r="H15" s="146"/>
      <c r="I15" s="24"/>
      <c r="J15" s="23"/>
      <c r="K15" s="38"/>
      <c r="L15" s="32" t="e">
        <f t="shared" si="0"/>
        <v>#DIV/0!</v>
      </c>
      <c r="M15" s="30"/>
      <c r="N15" s="50">
        <f t="shared" si="1"/>
        <v>0</v>
      </c>
      <c r="O15" s="32" t="e">
        <f t="shared" si="2"/>
        <v>#DIV/0!</v>
      </c>
      <c r="P15" s="188" t="e">
        <f t="shared" ref="P15:P47" si="4">L15*F15</f>
        <v>#DIV/0!</v>
      </c>
      <c r="Q15" s="188" t="e">
        <f t="shared" ref="Q15:Q47" si="5">ROUND((O15*F15),2)</f>
        <v>#DIV/0!</v>
      </c>
    </row>
    <row r="16" spans="1:46" x14ac:dyDescent="0.25">
      <c r="A16" s="24">
        <f t="shared" si="3"/>
        <v>3</v>
      </c>
      <c r="B16" s="25" t="s">
        <v>1066</v>
      </c>
      <c r="C16" s="145" t="s">
        <v>909</v>
      </c>
      <c r="D16" s="30" t="s">
        <v>12</v>
      </c>
      <c r="E16" s="30">
        <v>1</v>
      </c>
      <c r="F16" s="30">
        <v>3</v>
      </c>
      <c r="G16" s="129"/>
      <c r="H16" s="146"/>
      <c r="I16" s="24"/>
      <c r="J16" s="23"/>
      <c r="K16" s="38"/>
      <c r="L16" s="32" t="e">
        <f t="shared" si="0"/>
        <v>#DIV/0!</v>
      </c>
      <c r="M16" s="30"/>
      <c r="N16" s="50">
        <f t="shared" si="1"/>
        <v>0</v>
      </c>
      <c r="O16" s="32" t="e">
        <f t="shared" si="2"/>
        <v>#DIV/0!</v>
      </c>
      <c r="P16" s="188" t="e">
        <f t="shared" si="4"/>
        <v>#DIV/0!</v>
      </c>
      <c r="Q16" s="188" t="e">
        <f t="shared" si="5"/>
        <v>#DIV/0!</v>
      </c>
    </row>
    <row r="17" spans="1:46" s="4" customFormat="1" ht="26.25" x14ac:dyDescent="0.25">
      <c r="A17" s="24">
        <f t="shared" si="3"/>
        <v>4</v>
      </c>
      <c r="B17" s="25" t="s">
        <v>1065</v>
      </c>
      <c r="C17" s="145" t="s">
        <v>420</v>
      </c>
      <c r="D17" s="30" t="s">
        <v>12</v>
      </c>
      <c r="E17" s="30">
        <v>1</v>
      </c>
      <c r="F17" s="30">
        <v>6</v>
      </c>
      <c r="G17" s="129"/>
      <c r="H17" s="146"/>
      <c r="I17" s="24"/>
      <c r="J17" s="23"/>
      <c r="K17" s="38"/>
      <c r="L17" s="32" t="e">
        <f t="shared" si="0"/>
        <v>#DIV/0!</v>
      </c>
      <c r="M17" s="30"/>
      <c r="N17" s="50">
        <f t="shared" si="1"/>
        <v>0</v>
      </c>
      <c r="O17" s="32" t="e">
        <f t="shared" si="2"/>
        <v>#DIV/0!</v>
      </c>
      <c r="P17" s="188" t="e">
        <f t="shared" si="4"/>
        <v>#DIV/0!</v>
      </c>
      <c r="Q17" s="188" t="e">
        <f t="shared" si="5"/>
        <v>#DIV/0!</v>
      </c>
    </row>
    <row r="18" spans="1:46" ht="26.25" x14ac:dyDescent="0.25">
      <c r="A18" s="24">
        <f t="shared" si="3"/>
        <v>5</v>
      </c>
      <c r="B18" s="23" t="s">
        <v>805</v>
      </c>
      <c r="C18" s="145" t="s">
        <v>421</v>
      </c>
      <c r="D18" s="30" t="s">
        <v>12</v>
      </c>
      <c r="E18" s="30">
        <v>1</v>
      </c>
      <c r="F18" s="30">
        <v>5</v>
      </c>
      <c r="G18" s="129"/>
      <c r="H18" s="146"/>
      <c r="I18" s="24"/>
      <c r="J18" s="23"/>
      <c r="K18" s="38"/>
      <c r="L18" s="32" t="e">
        <f t="shared" si="0"/>
        <v>#DIV/0!</v>
      </c>
      <c r="M18" s="30"/>
      <c r="N18" s="50">
        <f t="shared" si="1"/>
        <v>0</v>
      </c>
      <c r="O18" s="32" t="e">
        <f t="shared" si="2"/>
        <v>#DIV/0!</v>
      </c>
      <c r="P18" s="188" t="e">
        <f t="shared" si="4"/>
        <v>#DIV/0!</v>
      </c>
      <c r="Q18" s="188" t="e">
        <f t="shared" si="5"/>
        <v>#DIV/0!</v>
      </c>
    </row>
    <row r="19" spans="1:46" ht="26.25" x14ac:dyDescent="0.25">
      <c r="A19" s="24">
        <f t="shared" si="3"/>
        <v>6</v>
      </c>
      <c r="B19" s="23" t="s">
        <v>806</v>
      </c>
      <c r="C19" s="145" t="s">
        <v>422</v>
      </c>
      <c r="D19" s="30" t="s">
        <v>12</v>
      </c>
      <c r="E19" s="30">
        <v>1</v>
      </c>
      <c r="F19" s="30">
        <v>6</v>
      </c>
      <c r="G19" s="129"/>
      <c r="H19" s="146"/>
      <c r="I19" s="24"/>
      <c r="J19" s="23"/>
      <c r="K19" s="38"/>
      <c r="L19" s="32" t="e">
        <f t="shared" si="0"/>
        <v>#DIV/0!</v>
      </c>
      <c r="M19" s="30"/>
      <c r="N19" s="50">
        <f t="shared" si="1"/>
        <v>0</v>
      </c>
      <c r="O19" s="32" t="e">
        <f t="shared" si="2"/>
        <v>#DIV/0!</v>
      </c>
      <c r="P19" s="188" t="e">
        <f t="shared" si="4"/>
        <v>#DIV/0!</v>
      </c>
      <c r="Q19" s="188" t="e">
        <f t="shared" si="5"/>
        <v>#DIV/0!</v>
      </c>
    </row>
    <row r="20" spans="1:46" ht="26.25" x14ac:dyDescent="0.25">
      <c r="A20" s="24">
        <f t="shared" si="3"/>
        <v>7</v>
      </c>
      <c r="B20" s="23" t="s">
        <v>807</v>
      </c>
      <c r="C20" s="145" t="s">
        <v>423</v>
      </c>
      <c r="D20" s="30" t="s">
        <v>12</v>
      </c>
      <c r="E20" s="30">
        <v>1</v>
      </c>
      <c r="F20" s="30">
        <v>1</v>
      </c>
      <c r="G20" s="129"/>
      <c r="H20" s="146"/>
      <c r="I20" s="24"/>
      <c r="J20" s="23"/>
      <c r="K20" s="38"/>
      <c r="L20" s="32" t="e">
        <f t="shared" si="0"/>
        <v>#DIV/0!</v>
      </c>
      <c r="M20" s="30"/>
      <c r="N20" s="50">
        <f t="shared" si="1"/>
        <v>0</v>
      </c>
      <c r="O20" s="32" t="e">
        <f t="shared" si="2"/>
        <v>#DIV/0!</v>
      </c>
      <c r="P20" s="188" t="e">
        <f t="shared" si="4"/>
        <v>#DIV/0!</v>
      </c>
      <c r="Q20" s="188" t="e">
        <f t="shared" si="5"/>
        <v>#DIV/0!</v>
      </c>
    </row>
    <row r="21" spans="1:46" s="3" customFormat="1" x14ac:dyDescent="0.25">
      <c r="A21" s="24">
        <f t="shared" si="3"/>
        <v>8</v>
      </c>
      <c r="B21" s="23" t="s">
        <v>808</v>
      </c>
      <c r="C21" s="26" t="s">
        <v>1277</v>
      </c>
      <c r="D21" s="30" t="s">
        <v>12</v>
      </c>
      <c r="E21" s="30">
        <v>1</v>
      </c>
      <c r="F21" s="30">
        <v>2</v>
      </c>
      <c r="G21" s="129"/>
      <c r="H21" s="79"/>
      <c r="I21" s="127"/>
      <c r="J21" s="23"/>
      <c r="K21" s="38"/>
      <c r="L21" s="32" t="e">
        <f t="shared" si="0"/>
        <v>#DIV/0!</v>
      </c>
      <c r="M21" s="30"/>
      <c r="N21" s="50">
        <f t="shared" si="1"/>
        <v>0</v>
      </c>
      <c r="O21" s="32" t="e">
        <f t="shared" si="2"/>
        <v>#DIV/0!</v>
      </c>
      <c r="P21" s="188" t="e">
        <f t="shared" si="4"/>
        <v>#DIV/0!</v>
      </c>
      <c r="Q21" s="188" t="e">
        <f t="shared" si="5"/>
        <v>#DIV/0!</v>
      </c>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row>
    <row r="22" spans="1:46" x14ac:dyDescent="0.25">
      <c r="A22" s="24">
        <f t="shared" si="3"/>
        <v>9</v>
      </c>
      <c r="B22" s="23" t="s">
        <v>809</v>
      </c>
      <c r="C22" s="145" t="s">
        <v>424</v>
      </c>
      <c r="D22" s="30" t="s">
        <v>12</v>
      </c>
      <c r="E22" s="30">
        <v>1</v>
      </c>
      <c r="F22" s="30">
        <v>1</v>
      </c>
      <c r="G22" s="129"/>
      <c r="H22" s="146"/>
      <c r="I22" s="147"/>
      <c r="J22" s="23"/>
      <c r="K22" s="38"/>
      <c r="L22" s="32" t="e">
        <f t="shared" si="0"/>
        <v>#DIV/0!</v>
      </c>
      <c r="M22" s="30"/>
      <c r="N22" s="50">
        <f t="shared" si="1"/>
        <v>0</v>
      </c>
      <c r="O22" s="32" t="e">
        <f t="shared" si="2"/>
        <v>#DIV/0!</v>
      </c>
      <c r="P22" s="188" t="e">
        <f t="shared" si="4"/>
        <v>#DIV/0!</v>
      </c>
      <c r="Q22" s="188" t="e">
        <f t="shared" si="5"/>
        <v>#DIV/0!</v>
      </c>
    </row>
    <row r="23" spans="1:46" ht="26.25" x14ac:dyDescent="0.25">
      <c r="A23" s="24">
        <v>10</v>
      </c>
      <c r="B23" s="23" t="s">
        <v>1127</v>
      </c>
      <c r="C23" s="145" t="s">
        <v>857</v>
      </c>
      <c r="D23" s="30" t="s">
        <v>12</v>
      </c>
      <c r="E23" s="30">
        <v>1</v>
      </c>
      <c r="F23" s="30">
        <v>1</v>
      </c>
      <c r="G23" s="129"/>
      <c r="H23" s="146"/>
      <c r="I23" s="24"/>
      <c r="J23" s="64"/>
      <c r="K23" s="63"/>
      <c r="L23" s="32" t="e">
        <f t="shared" si="0"/>
        <v>#DIV/0!</v>
      </c>
      <c r="M23" s="30"/>
      <c r="N23" s="50">
        <f t="shared" si="1"/>
        <v>0</v>
      </c>
      <c r="O23" s="32" t="e">
        <f t="shared" si="2"/>
        <v>#DIV/0!</v>
      </c>
      <c r="P23" s="188" t="e">
        <f t="shared" si="4"/>
        <v>#DIV/0!</v>
      </c>
      <c r="Q23" s="188" t="e">
        <f t="shared" si="5"/>
        <v>#DIV/0!</v>
      </c>
    </row>
    <row r="24" spans="1:46" x14ac:dyDescent="0.25">
      <c r="A24" s="24">
        <v>11</v>
      </c>
      <c r="B24" s="23" t="s">
        <v>810</v>
      </c>
      <c r="C24" s="145" t="s">
        <v>425</v>
      </c>
      <c r="D24" s="30" t="s">
        <v>12</v>
      </c>
      <c r="E24" s="30">
        <v>1</v>
      </c>
      <c r="F24" s="30">
        <v>2</v>
      </c>
      <c r="G24" s="129"/>
      <c r="H24" s="147"/>
      <c r="I24" s="24"/>
      <c r="J24" s="23"/>
      <c r="K24" s="38"/>
      <c r="L24" s="32" t="e">
        <f t="shared" si="0"/>
        <v>#DIV/0!</v>
      </c>
      <c r="M24" s="30"/>
      <c r="N24" s="50">
        <f t="shared" si="1"/>
        <v>0</v>
      </c>
      <c r="O24" s="32" t="e">
        <f t="shared" si="2"/>
        <v>#DIV/0!</v>
      </c>
      <c r="P24" s="188" t="e">
        <f t="shared" si="4"/>
        <v>#DIV/0!</v>
      </c>
      <c r="Q24" s="188" t="e">
        <f t="shared" si="5"/>
        <v>#DIV/0!</v>
      </c>
    </row>
    <row r="25" spans="1:46" x14ac:dyDescent="0.25">
      <c r="A25" s="24">
        <f t="shared" si="3"/>
        <v>12</v>
      </c>
      <c r="B25" s="23" t="s">
        <v>811</v>
      </c>
      <c r="C25" s="145" t="s">
        <v>426</v>
      </c>
      <c r="D25" s="30" t="s">
        <v>12</v>
      </c>
      <c r="E25" s="30">
        <v>1</v>
      </c>
      <c r="F25" s="30">
        <v>2</v>
      </c>
      <c r="G25" s="129"/>
      <c r="H25" s="146"/>
      <c r="I25" s="24"/>
      <c r="J25" s="23"/>
      <c r="K25" s="38"/>
      <c r="L25" s="32" t="e">
        <f t="shared" si="0"/>
        <v>#DIV/0!</v>
      </c>
      <c r="M25" s="30"/>
      <c r="N25" s="50">
        <f t="shared" si="1"/>
        <v>0</v>
      </c>
      <c r="O25" s="32" t="e">
        <f t="shared" si="2"/>
        <v>#DIV/0!</v>
      </c>
      <c r="P25" s="188" t="e">
        <f t="shared" si="4"/>
        <v>#DIV/0!</v>
      </c>
      <c r="Q25" s="188" t="e">
        <f t="shared" si="5"/>
        <v>#DIV/0!</v>
      </c>
    </row>
    <row r="26" spans="1:46" ht="39" x14ac:dyDescent="0.25">
      <c r="A26" s="24">
        <f t="shared" si="3"/>
        <v>13</v>
      </c>
      <c r="B26" s="23" t="s">
        <v>813</v>
      </c>
      <c r="C26" s="145" t="s">
        <v>427</v>
      </c>
      <c r="D26" s="30" t="s">
        <v>12</v>
      </c>
      <c r="E26" s="30">
        <v>1</v>
      </c>
      <c r="F26" s="30">
        <v>5</v>
      </c>
      <c r="G26" s="129"/>
      <c r="H26" s="146"/>
      <c r="I26" s="24"/>
      <c r="J26" s="23"/>
      <c r="K26" s="38"/>
      <c r="L26" s="32" t="e">
        <f t="shared" si="0"/>
        <v>#DIV/0!</v>
      </c>
      <c r="M26" s="30"/>
      <c r="N26" s="50">
        <f t="shared" si="1"/>
        <v>0</v>
      </c>
      <c r="O26" s="32" t="e">
        <f t="shared" si="2"/>
        <v>#DIV/0!</v>
      </c>
      <c r="P26" s="188" t="e">
        <f t="shared" si="4"/>
        <v>#DIV/0!</v>
      </c>
      <c r="Q26" s="188" t="e">
        <f t="shared" si="5"/>
        <v>#DIV/0!</v>
      </c>
    </row>
    <row r="27" spans="1:46" x14ac:dyDescent="0.25">
      <c r="A27" s="24">
        <f t="shared" si="3"/>
        <v>14</v>
      </c>
      <c r="B27" s="23" t="s">
        <v>812</v>
      </c>
      <c r="C27" s="145" t="s">
        <v>428</v>
      </c>
      <c r="D27" s="30" t="s">
        <v>12</v>
      </c>
      <c r="E27" s="30">
        <v>1</v>
      </c>
      <c r="F27" s="30">
        <v>7</v>
      </c>
      <c r="G27" s="129"/>
      <c r="H27" s="146"/>
      <c r="I27" s="24"/>
      <c r="J27" s="23"/>
      <c r="K27" s="38"/>
      <c r="L27" s="32" t="e">
        <f t="shared" si="0"/>
        <v>#DIV/0!</v>
      </c>
      <c r="M27" s="30"/>
      <c r="N27" s="50">
        <f t="shared" si="1"/>
        <v>0</v>
      </c>
      <c r="O27" s="32" t="e">
        <f t="shared" si="2"/>
        <v>#DIV/0!</v>
      </c>
      <c r="P27" s="188" t="e">
        <f t="shared" si="4"/>
        <v>#DIV/0!</v>
      </c>
      <c r="Q27" s="188" t="e">
        <f t="shared" si="5"/>
        <v>#DIV/0!</v>
      </c>
    </row>
    <row r="28" spans="1:46" ht="26.25" x14ac:dyDescent="0.25">
      <c r="A28" s="24">
        <f t="shared" si="3"/>
        <v>15</v>
      </c>
      <c r="B28" s="23" t="s">
        <v>814</v>
      </c>
      <c r="C28" s="145" t="s">
        <v>429</v>
      </c>
      <c r="D28" s="30" t="s">
        <v>12</v>
      </c>
      <c r="E28" s="30">
        <v>1</v>
      </c>
      <c r="F28" s="30">
        <v>3</v>
      </c>
      <c r="G28" s="129"/>
      <c r="H28" s="146"/>
      <c r="I28" s="24"/>
      <c r="J28" s="23"/>
      <c r="K28" s="38"/>
      <c r="L28" s="32" t="e">
        <f t="shared" si="0"/>
        <v>#DIV/0!</v>
      </c>
      <c r="M28" s="30"/>
      <c r="N28" s="50">
        <f t="shared" si="1"/>
        <v>0</v>
      </c>
      <c r="O28" s="32" t="e">
        <f t="shared" si="2"/>
        <v>#DIV/0!</v>
      </c>
      <c r="P28" s="188" t="e">
        <f t="shared" si="4"/>
        <v>#DIV/0!</v>
      </c>
      <c r="Q28" s="188" t="e">
        <f t="shared" si="5"/>
        <v>#DIV/0!</v>
      </c>
    </row>
    <row r="29" spans="1:46" ht="39" x14ac:dyDescent="0.25">
      <c r="A29" s="24">
        <f t="shared" si="3"/>
        <v>16</v>
      </c>
      <c r="B29" s="23" t="s">
        <v>815</v>
      </c>
      <c r="C29" s="145" t="s">
        <v>1284</v>
      </c>
      <c r="D29" s="30" t="s">
        <v>12</v>
      </c>
      <c r="E29" s="30">
        <v>1</v>
      </c>
      <c r="F29" s="30">
        <v>8</v>
      </c>
      <c r="G29" s="129"/>
      <c r="H29" s="203"/>
      <c r="I29" s="24"/>
      <c r="J29" s="23"/>
      <c r="K29" s="38"/>
      <c r="L29" s="32" t="e">
        <f t="shared" si="0"/>
        <v>#DIV/0!</v>
      </c>
      <c r="M29" s="30"/>
      <c r="N29" s="50">
        <f t="shared" si="1"/>
        <v>0</v>
      </c>
      <c r="O29" s="32" t="e">
        <f t="shared" si="2"/>
        <v>#DIV/0!</v>
      </c>
      <c r="P29" s="188" t="e">
        <f t="shared" si="4"/>
        <v>#DIV/0!</v>
      </c>
      <c r="Q29" s="188" t="e">
        <f t="shared" si="5"/>
        <v>#DIV/0!</v>
      </c>
    </row>
    <row r="30" spans="1:46" x14ac:dyDescent="0.25">
      <c r="A30" s="24">
        <f t="shared" si="3"/>
        <v>17</v>
      </c>
      <c r="B30" s="23" t="s">
        <v>816</v>
      </c>
      <c r="C30" s="145" t="s">
        <v>430</v>
      </c>
      <c r="D30" s="30" t="s">
        <v>12</v>
      </c>
      <c r="E30" s="30">
        <v>1</v>
      </c>
      <c r="F30" s="30">
        <v>3</v>
      </c>
      <c r="G30" s="129"/>
      <c r="H30" s="146"/>
      <c r="I30" s="24"/>
      <c r="J30" s="23"/>
      <c r="K30" s="38"/>
      <c r="L30" s="32" t="e">
        <f t="shared" si="0"/>
        <v>#DIV/0!</v>
      </c>
      <c r="M30" s="30"/>
      <c r="N30" s="50">
        <f t="shared" si="1"/>
        <v>0</v>
      </c>
      <c r="O30" s="32" t="e">
        <f t="shared" si="2"/>
        <v>#DIV/0!</v>
      </c>
      <c r="P30" s="188" t="e">
        <f t="shared" si="4"/>
        <v>#DIV/0!</v>
      </c>
      <c r="Q30" s="188" t="e">
        <f t="shared" si="5"/>
        <v>#DIV/0!</v>
      </c>
    </row>
    <row r="31" spans="1:46" ht="15.75" customHeight="1" x14ac:dyDescent="0.25">
      <c r="A31" s="24">
        <f t="shared" si="3"/>
        <v>18</v>
      </c>
      <c r="B31" s="23" t="s">
        <v>817</v>
      </c>
      <c r="C31" s="145" t="s">
        <v>431</v>
      </c>
      <c r="D31" s="30" t="s">
        <v>12</v>
      </c>
      <c r="E31" s="30">
        <v>1</v>
      </c>
      <c r="F31" s="30">
        <v>1</v>
      </c>
      <c r="G31" s="129"/>
      <c r="H31" s="146"/>
      <c r="I31" s="24"/>
      <c r="J31" s="23"/>
      <c r="K31" s="38"/>
      <c r="L31" s="32" t="e">
        <f t="shared" si="0"/>
        <v>#DIV/0!</v>
      </c>
      <c r="M31" s="30"/>
      <c r="N31" s="50">
        <f t="shared" si="1"/>
        <v>0</v>
      </c>
      <c r="O31" s="32" t="e">
        <f t="shared" si="2"/>
        <v>#DIV/0!</v>
      </c>
      <c r="P31" s="188" t="e">
        <f t="shared" si="4"/>
        <v>#DIV/0!</v>
      </c>
      <c r="Q31" s="188" t="e">
        <f t="shared" si="5"/>
        <v>#DIV/0!</v>
      </c>
    </row>
    <row r="32" spans="1:46" s="4" customFormat="1" ht="26.25" x14ac:dyDescent="0.25">
      <c r="A32" s="24">
        <f t="shared" si="3"/>
        <v>19</v>
      </c>
      <c r="B32" s="23" t="s">
        <v>818</v>
      </c>
      <c r="C32" s="145" t="s">
        <v>432</v>
      </c>
      <c r="D32" s="30" t="s">
        <v>12</v>
      </c>
      <c r="E32" s="30">
        <v>1</v>
      </c>
      <c r="F32" s="30">
        <v>6</v>
      </c>
      <c r="G32" s="129"/>
      <c r="H32" s="146"/>
      <c r="I32" s="24"/>
      <c r="J32" s="23"/>
      <c r="K32" s="38"/>
      <c r="L32" s="32" t="e">
        <f t="shared" si="0"/>
        <v>#DIV/0!</v>
      </c>
      <c r="M32" s="30"/>
      <c r="N32" s="50">
        <f t="shared" si="1"/>
        <v>0</v>
      </c>
      <c r="O32" s="32" t="e">
        <f t="shared" si="2"/>
        <v>#DIV/0!</v>
      </c>
      <c r="P32" s="188" t="e">
        <f t="shared" si="4"/>
        <v>#DIV/0!</v>
      </c>
      <c r="Q32" s="188" t="e">
        <f t="shared" si="5"/>
        <v>#DIV/0!</v>
      </c>
    </row>
    <row r="33" spans="1:46" s="4" customFormat="1" ht="26.25" x14ac:dyDescent="0.25">
      <c r="A33" s="24">
        <f t="shared" si="3"/>
        <v>20</v>
      </c>
      <c r="B33" s="23" t="s">
        <v>819</v>
      </c>
      <c r="C33" s="145" t="s">
        <v>433</v>
      </c>
      <c r="D33" s="30" t="s">
        <v>12</v>
      </c>
      <c r="E33" s="30">
        <v>1</v>
      </c>
      <c r="F33" s="30">
        <v>19</v>
      </c>
      <c r="G33" s="129"/>
      <c r="H33" s="146"/>
      <c r="I33" s="24"/>
      <c r="J33" s="23"/>
      <c r="K33" s="38"/>
      <c r="L33" s="32" t="e">
        <f t="shared" si="0"/>
        <v>#DIV/0!</v>
      </c>
      <c r="M33" s="30"/>
      <c r="N33" s="50">
        <f t="shared" si="1"/>
        <v>0</v>
      </c>
      <c r="O33" s="32" t="e">
        <f t="shared" si="2"/>
        <v>#DIV/0!</v>
      </c>
      <c r="P33" s="188" t="e">
        <f t="shared" si="4"/>
        <v>#DIV/0!</v>
      </c>
      <c r="Q33" s="188" t="e">
        <f t="shared" si="5"/>
        <v>#DIV/0!</v>
      </c>
    </row>
    <row r="34" spans="1:46" x14ac:dyDescent="0.25">
      <c r="A34" s="24">
        <f t="shared" si="3"/>
        <v>21</v>
      </c>
      <c r="B34" s="23" t="s">
        <v>820</v>
      </c>
      <c r="C34" s="145" t="s">
        <v>434</v>
      </c>
      <c r="D34" s="30" t="s">
        <v>12</v>
      </c>
      <c r="E34" s="30">
        <v>1</v>
      </c>
      <c r="F34" s="30">
        <v>11</v>
      </c>
      <c r="G34" s="129"/>
      <c r="H34" s="146"/>
      <c r="I34" s="24"/>
      <c r="J34" s="23"/>
      <c r="K34" s="38"/>
      <c r="L34" s="32" t="e">
        <f t="shared" si="0"/>
        <v>#DIV/0!</v>
      </c>
      <c r="M34" s="30"/>
      <c r="N34" s="50">
        <f t="shared" si="1"/>
        <v>0</v>
      </c>
      <c r="O34" s="32" t="e">
        <f t="shared" si="2"/>
        <v>#DIV/0!</v>
      </c>
      <c r="P34" s="188" t="e">
        <f t="shared" si="4"/>
        <v>#DIV/0!</v>
      </c>
      <c r="Q34" s="188" t="e">
        <f t="shared" si="5"/>
        <v>#DIV/0!</v>
      </c>
    </row>
    <row r="35" spans="1:46" ht="26.25" x14ac:dyDescent="0.25">
      <c r="A35" s="24">
        <f t="shared" si="3"/>
        <v>22</v>
      </c>
      <c r="B35" s="23" t="s">
        <v>821</v>
      </c>
      <c r="C35" s="145" t="s">
        <v>435</v>
      </c>
      <c r="D35" s="30" t="s">
        <v>12</v>
      </c>
      <c r="E35" s="30">
        <v>1</v>
      </c>
      <c r="F35" s="30">
        <v>6</v>
      </c>
      <c r="G35" s="129"/>
      <c r="H35" s="146"/>
      <c r="I35" s="24"/>
      <c r="J35" s="23"/>
      <c r="K35" s="38"/>
      <c r="L35" s="32" t="e">
        <f t="shared" si="0"/>
        <v>#DIV/0!</v>
      </c>
      <c r="M35" s="30"/>
      <c r="N35" s="50">
        <f t="shared" si="1"/>
        <v>0</v>
      </c>
      <c r="O35" s="32" t="e">
        <f t="shared" si="2"/>
        <v>#DIV/0!</v>
      </c>
      <c r="P35" s="188" t="e">
        <f t="shared" si="4"/>
        <v>#DIV/0!</v>
      </c>
      <c r="Q35" s="188" t="e">
        <f t="shared" si="5"/>
        <v>#DIV/0!</v>
      </c>
    </row>
    <row r="36" spans="1:46" ht="26.25" x14ac:dyDescent="0.25">
      <c r="A36" s="24">
        <f t="shared" si="3"/>
        <v>23</v>
      </c>
      <c r="B36" s="23" t="s">
        <v>822</v>
      </c>
      <c r="C36" s="145" t="s">
        <v>436</v>
      </c>
      <c r="D36" s="30" t="s">
        <v>12</v>
      </c>
      <c r="E36" s="30">
        <v>1</v>
      </c>
      <c r="F36" s="30">
        <v>9</v>
      </c>
      <c r="G36" s="129"/>
      <c r="H36" s="146"/>
      <c r="I36" s="24"/>
      <c r="J36" s="23"/>
      <c r="K36" s="38"/>
      <c r="L36" s="32" t="e">
        <f t="shared" si="0"/>
        <v>#DIV/0!</v>
      </c>
      <c r="M36" s="30"/>
      <c r="N36" s="50">
        <f t="shared" si="1"/>
        <v>0</v>
      </c>
      <c r="O36" s="32" t="e">
        <f t="shared" si="2"/>
        <v>#DIV/0!</v>
      </c>
      <c r="P36" s="188" t="e">
        <f t="shared" si="4"/>
        <v>#DIV/0!</v>
      </c>
      <c r="Q36" s="188" t="e">
        <f t="shared" si="5"/>
        <v>#DIV/0!</v>
      </c>
    </row>
    <row r="37" spans="1:46" x14ac:dyDescent="0.25">
      <c r="A37" s="24">
        <f t="shared" si="3"/>
        <v>24</v>
      </c>
      <c r="B37" s="23" t="s">
        <v>823</v>
      </c>
      <c r="C37" s="145" t="s">
        <v>437</v>
      </c>
      <c r="D37" s="30" t="s">
        <v>12</v>
      </c>
      <c r="E37" s="30">
        <v>1</v>
      </c>
      <c r="F37" s="30">
        <v>4</v>
      </c>
      <c r="G37" s="129"/>
      <c r="H37" s="146"/>
      <c r="I37" s="24"/>
      <c r="J37" s="23"/>
      <c r="K37" s="38"/>
      <c r="L37" s="32" t="e">
        <f t="shared" si="0"/>
        <v>#DIV/0!</v>
      </c>
      <c r="M37" s="30"/>
      <c r="N37" s="50">
        <f t="shared" si="1"/>
        <v>0</v>
      </c>
      <c r="O37" s="32" t="e">
        <f t="shared" si="2"/>
        <v>#DIV/0!</v>
      </c>
      <c r="P37" s="188" t="e">
        <f t="shared" si="4"/>
        <v>#DIV/0!</v>
      </c>
      <c r="Q37" s="188" t="e">
        <f t="shared" si="5"/>
        <v>#DIV/0!</v>
      </c>
    </row>
    <row r="38" spans="1:46" ht="26.25" x14ac:dyDescent="0.25">
      <c r="A38" s="24">
        <f t="shared" si="3"/>
        <v>25</v>
      </c>
      <c r="B38" s="23" t="s">
        <v>824</v>
      </c>
      <c r="C38" s="145" t="s">
        <v>438</v>
      </c>
      <c r="D38" s="30" t="s">
        <v>12</v>
      </c>
      <c r="E38" s="30">
        <v>1</v>
      </c>
      <c r="F38" s="30">
        <v>1</v>
      </c>
      <c r="G38" s="129"/>
      <c r="H38" s="146"/>
      <c r="I38" s="24"/>
      <c r="J38" s="23"/>
      <c r="K38" s="38"/>
      <c r="L38" s="32" t="e">
        <f t="shared" si="0"/>
        <v>#DIV/0!</v>
      </c>
      <c r="M38" s="30"/>
      <c r="N38" s="50">
        <f t="shared" si="1"/>
        <v>0</v>
      </c>
      <c r="O38" s="32" t="e">
        <f t="shared" si="2"/>
        <v>#DIV/0!</v>
      </c>
      <c r="P38" s="188" t="e">
        <f t="shared" si="4"/>
        <v>#DIV/0!</v>
      </c>
      <c r="Q38" s="188" t="e">
        <f t="shared" si="5"/>
        <v>#DIV/0!</v>
      </c>
    </row>
    <row r="39" spans="1:46" x14ac:dyDescent="0.25">
      <c r="A39" s="24">
        <f t="shared" si="3"/>
        <v>26</v>
      </c>
      <c r="B39" s="23" t="s">
        <v>825</v>
      </c>
      <c r="C39" s="145" t="s">
        <v>439</v>
      </c>
      <c r="D39" s="30" t="s">
        <v>12</v>
      </c>
      <c r="E39" s="30">
        <v>1</v>
      </c>
      <c r="F39" s="30">
        <v>12</v>
      </c>
      <c r="G39" s="129"/>
      <c r="H39" s="146"/>
      <c r="I39" s="24"/>
      <c r="J39" s="23"/>
      <c r="K39" s="38"/>
      <c r="L39" s="32" t="e">
        <f t="shared" si="0"/>
        <v>#DIV/0!</v>
      </c>
      <c r="M39" s="30"/>
      <c r="N39" s="50">
        <f t="shared" si="1"/>
        <v>0</v>
      </c>
      <c r="O39" s="32" t="e">
        <f t="shared" si="2"/>
        <v>#DIV/0!</v>
      </c>
      <c r="P39" s="188" t="e">
        <f t="shared" si="4"/>
        <v>#DIV/0!</v>
      </c>
      <c r="Q39" s="188" t="e">
        <f t="shared" si="5"/>
        <v>#DIV/0!</v>
      </c>
    </row>
    <row r="40" spans="1:46" x14ac:dyDescent="0.25">
      <c r="A40" s="24">
        <f t="shared" si="3"/>
        <v>27</v>
      </c>
      <c r="B40" s="23" t="s">
        <v>826</v>
      </c>
      <c r="C40" s="145" t="s">
        <v>440</v>
      </c>
      <c r="D40" s="30" t="s">
        <v>12</v>
      </c>
      <c r="E40" s="30">
        <v>1</v>
      </c>
      <c r="F40" s="30">
        <v>4</v>
      </c>
      <c r="G40" s="129"/>
      <c r="H40" s="146"/>
      <c r="I40" s="24"/>
      <c r="J40" s="23"/>
      <c r="K40" s="38"/>
      <c r="L40" s="32" t="e">
        <f t="shared" si="0"/>
        <v>#DIV/0!</v>
      </c>
      <c r="M40" s="30"/>
      <c r="N40" s="50">
        <f t="shared" si="1"/>
        <v>0</v>
      </c>
      <c r="O40" s="32" t="e">
        <f t="shared" si="2"/>
        <v>#DIV/0!</v>
      </c>
      <c r="P40" s="188" t="e">
        <f t="shared" si="4"/>
        <v>#DIV/0!</v>
      </c>
      <c r="Q40" s="188" t="e">
        <f t="shared" si="5"/>
        <v>#DIV/0!</v>
      </c>
    </row>
    <row r="41" spans="1:46" ht="45" customHeight="1" x14ac:dyDescent="0.25">
      <c r="A41" s="24">
        <f t="shared" si="3"/>
        <v>28</v>
      </c>
      <c r="B41" s="23" t="s">
        <v>827</v>
      </c>
      <c r="C41" s="145" t="s">
        <v>875</v>
      </c>
      <c r="D41" s="30" t="s">
        <v>200</v>
      </c>
      <c r="E41" s="30" t="s">
        <v>104</v>
      </c>
      <c r="F41" s="30">
        <v>52</v>
      </c>
      <c r="G41" s="129"/>
      <c r="H41" s="146"/>
      <c r="I41" s="24"/>
      <c r="J41" s="23"/>
      <c r="K41" s="38"/>
      <c r="L41" s="32" t="e">
        <f t="shared" si="0"/>
        <v>#DIV/0!</v>
      </c>
      <c r="M41" s="30"/>
      <c r="N41" s="50">
        <f t="shared" si="1"/>
        <v>0</v>
      </c>
      <c r="O41" s="32" t="e">
        <f t="shared" si="2"/>
        <v>#DIV/0!</v>
      </c>
      <c r="P41" s="188" t="e">
        <f t="shared" si="4"/>
        <v>#DIV/0!</v>
      </c>
      <c r="Q41" s="188" t="e">
        <f t="shared" si="5"/>
        <v>#DIV/0!</v>
      </c>
    </row>
    <row r="42" spans="1:46" s="275" customFormat="1" ht="25.5" x14ac:dyDescent="0.2">
      <c r="A42" s="245">
        <f t="shared" si="3"/>
        <v>29</v>
      </c>
      <c r="B42" s="251" t="s">
        <v>828</v>
      </c>
      <c r="C42" s="268" t="s">
        <v>441</v>
      </c>
      <c r="D42" s="245" t="s">
        <v>12</v>
      </c>
      <c r="E42" s="245">
        <v>1</v>
      </c>
      <c r="F42" s="245">
        <v>5</v>
      </c>
      <c r="G42" s="269"/>
      <c r="H42" s="270"/>
      <c r="I42" s="245"/>
      <c r="J42" s="251"/>
      <c r="K42" s="271"/>
      <c r="L42" s="272"/>
      <c r="M42" s="245"/>
      <c r="N42" s="273"/>
      <c r="O42" s="272"/>
      <c r="P42" s="274"/>
      <c r="Q42" s="274"/>
    </row>
    <row r="43" spans="1:46" ht="39" x14ac:dyDescent="0.25">
      <c r="A43" s="24">
        <f t="shared" si="3"/>
        <v>30</v>
      </c>
      <c r="B43" s="23" t="s">
        <v>829</v>
      </c>
      <c r="C43" s="145" t="s">
        <v>1278</v>
      </c>
      <c r="D43" s="30" t="s">
        <v>12</v>
      </c>
      <c r="E43" s="30">
        <v>1</v>
      </c>
      <c r="F43" s="30">
        <v>2</v>
      </c>
      <c r="G43" s="129"/>
      <c r="H43" s="146"/>
      <c r="I43" s="24"/>
      <c r="J43" s="23"/>
      <c r="K43" s="38"/>
      <c r="L43" s="32" t="e">
        <f t="shared" si="0"/>
        <v>#DIV/0!</v>
      </c>
      <c r="M43" s="30"/>
      <c r="N43" s="50">
        <f t="shared" si="1"/>
        <v>0</v>
      </c>
      <c r="O43" s="32" t="e">
        <f t="shared" si="2"/>
        <v>#DIV/0!</v>
      </c>
      <c r="P43" s="188" t="e">
        <f t="shared" si="4"/>
        <v>#DIV/0!</v>
      </c>
      <c r="Q43" s="188" t="e">
        <f t="shared" si="5"/>
        <v>#DIV/0!</v>
      </c>
    </row>
    <row r="44" spans="1:46" ht="39" x14ac:dyDescent="0.25">
      <c r="A44" s="24">
        <f t="shared" si="3"/>
        <v>31</v>
      </c>
      <c r="B44" s="23" t="s">
        <v>830</v>
      </c>
      <c r="C44" s="145" t="s">
        <v>1281</v>
      </c>
      <c r="D44" s="30" t="s">
        <v>12</v>
      </c>
      <c r="E44" s="30">
        <v>1</v>
      </c>
      <c r="F44" s="30">
        <v>1</v>
      </c>
      <c r="G44" s="129"/>
      <c r="H44" s="146"/>
      <c r="I44" s="24"/>
      <c r="J44" s="23"/>
      <c r="K44" s="38"/>
      <c r="L44" s="32" t="e">
        <f t="shared" si="0"/>
        <v>#DIV/0!</v>
      </c>
      <c r="M44" s="30"/>
      <c r="N44" s="50">
        <f t="shared" si="1"/>
        <v>0</v>
      </c>
      <c r="O44" s="32" t="e">
        <f t="shared" si="2"/>
        <v>#DIV/0!</v>
      </c>
      <c r="P44" s="188" t="e">
        <f t="shared" si="4"/>
        <v>#DIV/0!</v>
      </c>
      <c r="Q44" s="188" t="e">
        <f t="shared" si="5"/>
        <v>#DIV/0!</v>
      </c>
    </row>
    <row r="45" spans="1:46" x14ac:dyDescent="0.25">
      <c r="A45" s="24">
        <f t="shared" si="3"/>
        <v>32</v>
      </c>
      <c r="B45" s="23" t="s">
        <v>831</v>
      </c>
      <c r="C45" s="145" t="s">
        <v>1279</v>
      </c>
      <c r="D45" s="30" t="s">
        <v>12</v>
      </c>
      <c r="E45" s="30">
        <v>1</v>
      </c>
      <c r="F45" s="30">
        <v>1</v>
      </c>
      <c r="G45" s="129"/>
      <c r="H45" s="146"/>
      <c r="I45" s="24"/>
      <c r="J45" s="23"/>
      <c r="K45" s="38"/>
      <c r="L45" s="32" t="e">
        <f t="shared" si="0"/>
        <v>#DIV/0!</v>
      </c>
      <c r="M45" s="30"/>
      <c r="N45" s="50">
        <f t="shared" si="1"/>
        <v>0</v>
      </c>
      <c r="O45" s="32" t="e">
        <f t="shared" si="2"/>
        <v>#DIV/0!</v>
      </c>
      <c r="P45" s="188" t="e">
        <f t="shared" si="4"/>
        <v>#DIV/0!</v>
      </c>
      <c r="Q45" s="188" t="e">
        <f t="shared" si="5"/>
        <v>#DIV/0!</v>
      </c>
    </row>
    <row r="46" spans="1:46" x14ac:dyDescent="0.25">
      <c r="A46" s="24">
        <f t="shared" si="3"/>
        <v>33</v>
      </c>
      <c r="B46" s="23" t="s">
        <v>832</v>
      </c>
      <c r="C46" s="145" t="s">
        <v>442</v>
      </c>
      <c r="D46" s="30" t="s">
        <v>12</v>
      </c>
      <c r="E46" s="30">
        <v>1</v>
      </c>
      <c r="F46" s="30">
        <v>1</v>
      </c>
      <c r="G46" s="129"/>
      <c r="H46" s="146"/>
      <c r="I46" s="24"/>
      <c r="J46" s="23"/>
      <c r="K46" s="38"/>
      <c r="L46" s="32" t="e">
        <f t="shared" si="0"/>
        <v>#DIV/0!</v>
      </c>
      <c r="M46" s="30"/>
      <c r="N46" s="50">
        <f t="shared" si="1"/>
        <v>0</v>
      </c>
      <c r="O46" s="32" t="e">
        <f t="shared" si="2"/>
        <v>#DIV/0!</v>
      </c>
      <c r="P46" s="188" t="e">
        <f t="shared" si="4"/>
        <v>#DIV/0!</v>
      </c>
      <c r="Q46" s="188" t="e">
        <f t="shared" si="5"/>
        <v>#DIV/0!</v>
      </c>
    </row>
    <row r="47" spans="1:46" x14ac:dyDescent="0.25">
      <c r="A47" s="24">
        <f t="shared" si="3"/>
        <v>34</v>
      </c>
      <c r="B47" s="23" t="s">
        <v>833</v>
      </c>
      <c r="C47" s="145" t="s">
        <v>874</v>
      </c>
      <c r="D47" s="30" t="s">
        <v>200</v>
      </c>
      <c r="E47" s="30">
        <v>10</v>
      </c>
      <c r="F47" s="30">
        <v>4</v>
      </c>
      <c r="G47" s="129"/>
      <c r="H47" s="146"/>
      <c r="I47" s="24"/>
      <c r="J47" s="23"/>
      <c r="K47" s="38"/>
      <c r="L47" s="32" t="e">
        <f t="shared" si="0"/>
        <v>#DIV/0!</v>
      </c>
      <c r="M47" s="30"/>
      <c r="N47" s="50">
        <f t="shared" si="1"/>
        <v>0</v>
      </c>
      <c r="O47" s="32" t="e">
        <f t="shared" si="2"/>
        <v>#DIV/0!</v>
      </c>
      <c r="P47" s="188" t="e">
        <f t="shared" si="4"/>
        <v>#DIV/0!</v>
      </c>
      <c r="Q47" s="188" t="e">
        <f t="shared" si="5"/>
        <v>#DIV/0!</v>
      </c>
    </row>
    <row r="48" spans="1:46" s="6" customFormat="1" ht="16.5" x14ac:dyDescent="0.3">
      <c r="A48" s="44"/>
      <c r="B48" s="45"/>
      <c r="C48" s="45"/>
      <c r="D48" s="45"/>
      <c r="E48" s="45"/>
      <c r="F48" s="45"/>
      <c r="G48" s="45"/>
      <c r="H48" s="45"/>
      <c r="I48" s="45"/>
      <c r="J48" s="45"/>
      <c r="K48" s="45"/>
      <c r="L48" s="45"/>
      <c r="M48" s="45"/>
      <c r="N48" s="45"/>
      <c r="O48" s="43" t="s">
        <v>1180</v>
      </c>
      <c r="P48" s="28" t="e">
        <f>SUM(P14:P47)</f>
        <v>#DIV/0!</v>
      </c>
      <c r="Q48" s="28" t="e">
        <f>SUM(Q14:Q47)</f>
        <v>#DIV/0!</v>
      </c>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row>
    <row r="49" spans="1:16" x14ac:dyDescent="0.25">
      <c r="A49" s="11"/>
      <c r="B49" s="11"/>
      <c r="C49" s="204"/>
      <c r="D49" s="13"/>
      <c r="E49" s="205"/>
      <c r="F49" s="206"/>
      <c r="G49" s="18"/>
      <c r="H49" s="18"/>
      <c r="I49" s="11"/>
      <c r="J49" s="13"/>
      <c r="K49" s="34"/>
      <c r="L49" s="35"/>
      <c r="M49" s="27"/>
      <c r="N49" s="37"/>
      <c r="O49" s="35"/>
    </row>
    <row r="50" spans="1:16" x14ac:dyDescent="0.25">
      <c r="A50" s="11"/>
      <c r="B50" s="11"/>
      <c r="C50" s="204"/>
      <c r="D50" s="13"/>
      <c r="E50" s="205"/>
      <c r="F50" s="206"/>
      <c r="G50" s="18"/>
      <c r="H50" s="18"/>
      <c r="I50" s="11"/>
      <c r="J50" s="13"/>
      <c r="K50" s="34"/>
      <c r="L50" s="35"/>
      <c r="M50" s="27"/>
      <c r="N50" s="37"/>
      <c r="O50" s="35"/>
    </row>
    <row r="51" spans="1:16" x14ac:dyDescent="0.25">
      <c r="A51" s="11"/>
      <c r="B51" s="11"/>
      <c r="C51" s="204"/>
      <c r="D51" s="13"/>
      <c r="E51" s="205"/>
      <c r="F51" s="206"/>
      <c r="G51" s="18"/>
      <c r="H51" s="18"/>
      <c r="I51" s="11"/>
      <c r="J51" s="13"/>
      <c r="K51" s="34"/>
      <c r="L51" s="35"/>
      <c r="M51" s="27"/>
      <c r="N51" s="37"/>
      <c r="O51" s="35"/>
    </row>
    <row r="52" spans="1:16" ht="16.5" x14ac:dyDescent="0.3">
      <c r="A52" s="56"/>
      <c r="B52" s="56"/>
      <c r="C52" s="51" t="s">
        <v>187</v>
      </c>
      <c r="D52" s="5"/>
      <c r="E52" s="5"/>
      <c r="F52" s="5"/>
      <c r="G52" s="5"/>
      <c r="H52" s="5"/>
      <c r="I52" s="52" t="s">
        <v>1107</v>
      </c>
      <c r="J52" s="52"/>
      <c r="K52" s="53"/>
      <c r="L52" s="54"/>
      <c r="M52" s="54"/>
      <c r="N52" s="52"/>
      <c r="O52" s="53" t="s">
        <v>188</v>
      </c>
      <c r="P52" s="55"/>
    </row>
    <row r="53" spans="1:16" ht="16.5" x14ac:dyDescent="0.3">
      <c r="A53" s="56"/>
      <c r="B53" s="56"/>
      <c r="C53" s="51"/>
      <c r="D53" s="5"/>
      <c r="E53" s="5"/>
      <c r="F53" s="5"/>
      <c r="G53" s="5"/>
      <c r="H53" s="5"/>
      <c r="I53" s="5"/>
      <c r="J53" s="56"/>
      <c r="K53" s="12"/>
      <c r="L53" s="57"/>
      <c r="M53" s="40"/>
      <c r="N53" s="56"/>
      <c r="O53" s="58"/>
      <c r="P53" s="55"/>
    </row>
    <row r="54" spans="1:16" ht="16.5" x14ac:dyDescent="0.3">
      <c r="A54" s="56"/>
      <c r="B54" s="56"/>
      <c r="C54" s="51" t="s">
        <v>189</v>
      </c>
      <c r="D54" s="5"/>
      <c r="E54" s="5"/>
      <c r="F54" s="5"/>
      <c r="G54" s="5"/>
      <c r="H54" s="5"/>
      <c r="I54" s="5"/>
      <c r="J54" s="56"/>
      <c r="K54" s="12"/>
      <c r="L54" s="57"/>
      <c r="M54" s="40"/>
      <c r="N54" s="56"/>
      <c r="O54" s="58"/>
      <c r="P54" s="55"/>
    </row>
    <row r="55" spans="1:16" ht="16.5" x14ac:dyDescent="0.3">
      <c r="C55" s="59" t="s">
        <v>911</v>
      </c>
      <c r="D55" s="55"/>
      <c r="E55" s="55"/>
      <c r="F55" s="42"/>
      <c r="G55" s="42"/>
      <c r="H55" s="55"/>
      <c r="I55" s="55"/>
      <c r="J55" s="56"/>
      <c r="K55" s="12"/>
      <c r="L55" s="57"/>
      <c r="M55" s="40"/>
      <c r="N55" s="56"/>
      <c r="O55" s="58"/>
      <c r="P55" s="55"/>
    </row>
    <row r="56" spans="1:16" ht="14.25" x14ac:dyDescent="0.2">
      <c r="C56" s="60"/>
      <c r="D56" s="61"/>
      <c r="E56" s="55"/>
      <c r="F56" s="55"/>
      <c r="G56" s="55"/>
      <c r="H56" s="55"/>
      <c r="I56" s="55"/>
      <c r="J56" s="55"/>
      <c r="K56" s="55"/>
      <c r="L56" s="62"/>
      <c r="M56" s="55"/>
      <c r="N56" s="55"/>
      <c r="O56" s="55"/>
      <c r="P56" s="55"/>
    </row>
    <row r="57" spans="1:16" x14ac:dyDescent="0.25">
      <c r="I57" s="11"/>
      <c r="J57" s="13"/>
      <c r="K57" s="34"/>
      <c r="L57" s="35"/>
      <c r="M57" s="27"/>
      <c r="N57" s="37"/>
      <c r="O57" s="35"/>
    </row>
    <row r="58" spans="1:16" x14ac:dyDescent="0.25">
      <c r="I58" s="11"/>
      <c r="J58" s="13"/>
      <c r="K58" s="34"/>
      <c r="L58" s="35"/>
      <c r="M58" s="27"/>
      <c r="N58" s="37"/>
      <c r="O58" s="35"/>
    </row>
    <row r="59" spans="1:16" x14ac:dyDescent="0.25">
      <c r="I59" s="11"/>
      <c r="J59" s="13"/>
      <c r="K59" s="34"/>
      <c r="L59" s="35"/>
      <c r="M59" s="27"/>
      <c r="N59" s="37"/>
      <c r="O59" s="35"/>
    </row>
    <row r="60" spans="1:16" x14ac:dyDescent="0.25">
      <c r="I60" s="11"/>
      <c r="J60" s="13"/>
      <c r="K60" s="34"/>
      <c r="L60" s="35"/>
      <c r="M60" s="27"/>
      <c r="N60" s="37"/>
      <c r="O60" s="35"/>
    </row>
    <row r="61" spans="1:16" x14ac:dyDescent="0.25">
      <c r="I61" s="11"/>
      <c r="J61" s="13"/>
      <c r="K61" s="34"/>
      <c r="L61" s="37"/>
      <c r="M61" s="27"/>
      <c r="N61" s="37"/>
      <c r="O61" s="37"/>
    </row>
    <row r="62" spans="1:16" x14ac:dyDescent="0.25">
      <c r="I62" s="11"/>
      <c r="J62" s="13"/>
      <c r="K62" s="34"/>
      <c r="L62" s="35"/>
      <c r="M62" s="27"/>
      <c r="N62" s="37"/>
      <c r="O62" s="35"/>
    </row>
    <row r="63" spans="1:16" x14ac:dyDescent="0.25">
      <c r="I63" s="11"/>
      <c r="J63" s="13"/>
      <c r="K63" s="34"/>
      <c r="L63" s="35"/>
      <c r="M63" s="27"/>
      <c r="N63" s="37"/>
      <c r="O63" s="35"/>
    </row>
    <row r="64" spans="1:16" x14ac:dyDescent="0.25">
      <c r="I64" s="11"/>
      <c r="J64" s="13"/>
      <c r="K64" s="34"/>
      <c r="L64" s="35"/>
      <c r="M64" s="27"/>
      <c r="N64" s="37"/>
      <c r="O64" s="35"/>
    </row>
    <row r="65" spans="9:15" x14ac:dyDescent="0.25">
      <c r="I65" s="11"/>
      <c r="J65" s="13"/>
      <c r="K65" s="34"/>
      <c r="L65" s="35"/>
      <c r="M65" s="27"/>
      <c r="N65" s="37"/>
      <c r="O65" s="35"/>
    </row>
    <row r="66" spans="9:15" x14ac:dyDescent="0.25">
      <c r="I66" s="11"/>
      <c r="J66" s="13"/>
      <c r="K66" s="34"/>
      <c r="L66" s="37"/>
      <c r="M66" s="27"/>
      <c r="N66" s="37"/>
      <c r="O66" s="37"/>
    </row>
    <row r="67" spans="9:15" x14ac:dyDescent="0.25">
      <c r="I67" s="11"/>
      <c r="J67" s="13"/>
      <c r="K67" s="34"/>
      <c r="L67" s="37"/>
      <c r="M67" s="27"/>
      <c r="N67" s="37"/>
      <c r="O67" s="37"/>
    </row>
    <row r="68" spans="9:15" x14ac:dyDescent="0.25">
      <c r="I68" s="11"/>
      <c r="J68" s="13"/>
      <c r="K68" s="34"/>
      <c r="L68" s="37"/>
      <c r="M68" s="27"/>
      <c r="N68" s="37"/>
      <c r="O68" s="37"/>
    </row>
    <row r="69" spans="9:15" x14ac:dyDescent="0.25">
      <c r="I69" s="11"/>
      <c r="J69" s="13"/>
      <c r="K69" s="34"/>
      <c r="L69" s="37"/>
      <c r="M69" s="27"/>
      <c r="N69" s="37"/>
      <c r="O69" s="37"/>
    </row>
    <row r="70" spans="9:15" x14ac:dyDescent="0.25">
      <c r="I70" s="11"/>
      <c r="J70" s="13"/>
      <c r="K70" s="34"/>
      <c r="L70" s="35"/>
      <c r="M70" s="27"/>
      <c r="N70" s="37"/>
      <c r="O70" s="35"/>
    </row>
    <row r="71" spans="9:15" x14ac:dyDescent="0.25">
      <c r="I71" s="11"/>
      <c r="J71" s="13"/>
      <c r="K71" s="34"/>
      <c r="L71" s="35"/>
      <c r="M71" s="27"/>
      <c r="N71" s="37"/>
      <c r="O71" s="35"/>
    </row>
    <row r="72" spans="9:15" x14ac:dyDescent="0.25">
      <c r="I72" s="11"/>
      <c r="J72" s="13"/>
      <c r="K72" s="34"/>
      <c r="L72" s="35"/>
      <c r="M72" s="27"/>
      <c r="N72" s="37"/>
      <c r="O72" s="35"/>
    </row>
    <row r="73" spans="9:15" x14ac:dyDescent="0.25">
      <c r="I73" s="2"/>
      <c r="J73" s="2"/>
      <c r="K73" s="2"/>
      <c r="L73" s="2"/>
      <c r="M73" s="19"/>
      <c r="N73" s="2"/>
      <c r="O73" s="2"/>
    </row>
    <row r="74" spans="9:15" x14ac:dyDescent="0.25">
      <c r="I74" s="2"/>
      <c r="J74" s="2"/>
      <c r="K74" s="2"/>
      <c r="L74" s="2"/>
      <c r="M74" s="19"/>
      <c r="N74" s="2"/>
      <c r="O74" s="2"/>
    </row>
    <row r="75" spans="9:15" x14ac:dyDescent="0.25">
      <c r="I75" s="11"/>
      <c r="J75" s="13"/>
      <c r="K75" s="34"/>
      <c r="L75" s="35"/>
      <c r="M75" s="27"/>
      <c r="N75" s="37"/>
      <c r="O75" s="35"/>
    </row>
    <row r="76" spans="9:15" x14ac:dyDescent="0.25">
      <c r="I76" s="11"/>
      <c r="J76" s="13"/>
      <c r="K76" s="34"/>
      <c r="L76" s="37"/>
      <c r="M76" s="27"/>
      <c r="N76" s="37"/>
      <c r="O76" s="37"/>
    </row>
    <row r="77" spans="9:15" x14ac:dyDescent="0.25">
      <c r="I77" s="7"/>
      <c r="J77" s="41"/>
      <c r="K77" s="207"/>
      <c r="L77" s="37"/>
      <c r="M77" s="27"/>
      <c r="N77" s="37"/>
      <c r="O77" s="37"/>
    </row>
    <row r="78" spans="9:15" x14ac:dyDescent="0.25">
      <c r="I78" s="7"/>
      <c r="J78" s="41"/>
      <c r="K78" s="207"/>
      <c r="L78" s="37"/>
      <c r="M78" s="27"/>
      <c r="N78" s="37"/>
      <c r="O78" s="37"/>
    </row>
    <row r="79" spans="9:15" x14ac:dyDescent="0.25">
      <c r="I79" s="11"/>
      <c r="J79" s="13"/>
      <c r="K79" s="34"/>
      <c r="L79" s="37"/>
      <c r="M79" s="27"/>
      <c r="N79" s="37"/>
      <c r="O79" s="37"/>
    </row>
    <row r="80" spans="9:15" x14ac:dyDescent="0.25">
      <c r="I80" s="11"/>
      <c r="J80" s="13"/>
      <c r="K80" s="34"/>
      <c r="L80" s="37"/>
      <c r="M80" s="27"/>
      <c r="N80" s="37"/>
      <c r="O80" s="37"/>
    </row>
    <row r="81" spans="9:15" x14ac:dyDescent="0.25">
      <c r="I81" s="11"/>
      <c r="J81" s="13"/>
      <c r="K81" s="34"/>
      <c r="L81" s="35"/>
      <c r="M81" s="27"/>
      <c r="N81" s="37"/>
      <c r="O81" s="35"/>
    </row>
    <row r="82" spans="9:15" x14ac:dyDescent="0.25">
      <c r="I82" s="11"/>
      <c r="J82" s="13"/>
      <c r="K82" s="34"/>
      <c r="L82" s="35"/>
      <c r="M82" s="27"/>
      <c r="N82" s="37"/>
      <c r="O82" s="35"/>
    </row>
    <row r="83" spans="9:15" x14ac:dyDescent="0.25">
      <c r="I83" s="11"/>
      <c r="J83" s="13"/>
      <c r="K83" s="34"/>
      <c r="L83" s="35"/>
      <c r="M83" s="27"/>
      <c r="N83" s="37"/>
      <c r="O83" s="35"/>
    </row>
    <row r="84" spans="9:15" x14ac:dyDescent="0.25">
      <c r="I84" s="11"/>
      <c r="J84" s="13"/>
      <c r="K84" s="34"/>
      <c r="L84" s="35"/>
      <c r="M84" s="27"/>
      <c r="N84" s="37"/>
      <c r="O84" s="35"/>
    </row>
    <row r="85" spans="9:15" x14ac:dyDescent="0.25">
      <c r="I85" s="11"/>
      <c r="J85" s="13"/>
      <c r="K85" s="34"/>
      <c r="L85" s="35"/>
      <c r="M85" s="27"/>
      <c r="N85" s="37"/>
      <c r="O85" s="35"/>
    </row>
    <row r="86" spans="9:15" x14ac:dyDescent="0.25">
      <c r="I86" s="11"/>
      <c r="J86" s="13"/>
      <c r="K86" s="34"/>
      <c r="L86" s="37"/>
      <c r="M86" s="27"/>
      <c r="N86" s="37"/>
      <c r="O86" s="37"/>
    </row>
    <row r="87" spans="9:15" x14ac:dyDescent="0.25">
      <c r="I87" s="11"/>
      <c r="J87" s="13"/>
      <c r="K87" s="34"/>
      <c r="L87" s="37"/>
      <c r="M87" s="27"/>
      <c r="N87" s="37"/>
      <c r="O87" s="37"/>
    </row>
    <row r="88" spans="9:15" x14ac:dyDescent="0.25">
      <c r="I88" s="11"/>
      <c r="J88" s="13"/>
      <c r="K88" s="34"/>
      <c r="L88" s="37"/>
      <c r="M88" s="27"/>
      <c r="N88" s="37"/>
      <c r="O88" s="37"/>
    </row>
    <row r="89" spans="9:15" x14ac:dyDescent="0.25">
      <c r="I89" s="7"/>
      <c r="J89" s="41"/>
      <c r="K89" s="207"/>
      <c r="L89" s="37"/>
      <c r="M89" s="27"/>
      <c r="N89" s="37"/>
      <c r="O89" s="37"/>
    </row>
    <row r="90" spans="9:15" x14ac:dyDescent="0.25">
      <c r="I90" s="7"/>
      <c r="J90" s="41"/>
      <c r="K90" s="207"/>
      <c r="L90" s="37"/>
      <c r="M90" s="27"/>
      <c r="N90" s="37"/>
      <c r="O90" s="37"/>
    </row>
    <row r="91" spans="9:15" x14ac:dyDescent="0.25">
      <c r="I91" s="11"/>
      <c r="J91" s="13"/>
      <c r="K91" s="34"/>
      <c r="L91" s="37"/>
      <c r="M91" s="27"/>
      <c r="N91" s="37"/>
      <c r="O91" s="37"/>
    </row>
    <row r="92" spans="9:15" x14ac:dyDescent="0.25">
      <c r="I92" s="11"/>
      <c r="J92" s="13"/>
      <c r="K92" s="34"/>
      <c r="L92" s="37"/>
      <c r="M92" s="27"/>
      <c r="N92" s="37"/>
      <c r="O92" s="37"/>
    </row>
    <row r="93" spans="9:15" x14ac:dyDescent="0.25">
      <c r="I93" s="11"/>
      <c r="J93" s="13"/>
      <c r="K93" s="34"/>
      <c r="L93" s="37"/>
      <c r="M93" s="27"/>
      <c r="N93" s="37"/>
      <c r="O93" s="37"/>
    </row>
    <row r="94" spans="9:15" x14ac:dyDescent="0.25">
      <c r="I94" s="2"/>
      <c r="J94" s="2"/>
      <c r="K94" s="2"/>
      <c r="L94" s="2"/>
      <c r="M94" s="19"/>
      <c r="N94" s="2"/>
      <c r="O94" s="2"/>
    </row>
    <row r="95" spans="9:15" x14ac:dyDescent="0.25">
      <c r="I95" s="2"/>
      <c r="J95" s="2"/>
      <c r="K95" s="2"/>
      <c r="L95" s="2"/>
      <c r="M95" s="19"/>
      <c r="N95" s="2"/>
      <c r="O95" s="2"/>
    </row>
    <row r="96" spans="9:15" x14ac:dyDescent="0.25">
      <c r="I96" s="11"/>
      <c r="J96" s="13"/>
      <c r="K96" s="34"/>
      <c r="L96" s="35"/>
      <c r="M96" s="27"/>
      <c r="N96" s="37"/>
      <c r="O96" s="35"/>
    </row>
    <row r="97" spans="9:15" x14ac:dyDescent="0.25">
      <c r="I97" s="11"/>
      <c r="J97" s="13"/>
      <c r="K97" s="34"/>
      <c r="L97" s="35"/>
      <c r="M97" s="27"/>
      <c r="N97" s="37"/>
      <c r="O97" s="35"/>
    </row>
    <row r="98" spans="9:15" x14ac:dyDescent="0.25">
      <c r="I98" s="11"/>
      <c r="J98" s="13"/>
      <c r="K98" s="34"/>
      <c r="L98" s="35"/>
      <c r="M98" s="27"/>
      <c r="N98" s="37"/>
      <c r="O98" s="35"/>
    </row>
    <row r="99" spans="9:15" x14ac:dyDescent="0.25">
      <c r="I99" s="11"/>
      <c r="J99" s="13"/>
      <c r="K99" s="34"/>
      <c r="L99" s="37"/>
      <c r="M99" s="27"/>
      <c r="N99" s="37"/>
      <c r="O99" s="37"/>
    </row>
    <row r="100" spans="9:15" x14ac:dyDescent="0.25">
      <c r="I100" s="11"/>
      <c r="J100" s="13"/>
      <c r="K100" s="34"/>
      <c r="L100" s="37"/>
      <c r="M100" s="27"/>
      <c r="N100" s="37"/>
      <c r="O100" s="37"/>
    </row>
    <row r="101" spans="9:15" x14ac:dyDescent="0.25">
      <c r="I101" s="11"/>
      <c r="J101" s="13"/>
      <c r="K101" s="34"/>
      <c r="L101" s="37"/>
      <c r="M101" s="27"/>
      <c r="N101" s="37"/>
      <c r="O101" s="37"/>
    </row>
    <row r="102" spans="9:15" x14ac:dyDescent="0.25">
      <c r="I102" s="11"/>
      <c r="J102" s="13"/>
      <c r="K102" s="34"/>
      <c r="L102" s="37"/>
      <c r="M102" s="27"/>
      <c r="N102" s="37"/>
      <c r="O102" s="37"/>
    </row>
    <row r="103" spans="9:15" x14ac:dyDescent="0.25">
      <c r="I103" s="11"/>
      <c r="J103" s="13"/>
      <c r="K103" s="34"/>
      <c r="L103" s="35"/>
      <c r="M103" s="27"/>
      <c r="N103" s="37"/>
      <c r="O103" s="35"/>
    </row>
    <row r="104" spans="9:15" x14ac:dyDescent="0.25">
      <c r="I104" s="11"/>
      <c r="J104" s="13"/>
      <c r="K104" s="34"/>
      <c r="L104" s="35"/>
      <c r="M104" s="27"/>
      <c r="N104" s="37"/>
      <c r="O104" s="35"/>
    </row>
    <row r="105" spans="9:15" x14ac:dyDescent="0.25">
      <c r="I105" s="11"/>
      <c r="J105" s="13"/>
      <c r="K105" s="34"/>
      <c r="L105" s="35"/>
      <c r="M105" s="27"/>
      <c r="N105" s="37"/>
      <c r="O105" s="35"/>
    </row>
    <row r="106" spans="9:15" x14ac:dyDescent="0.25">
      <c r="I106" s="11"/>
      <c r="J106" s="13"/>
      <c r="K106" s="34"/>
      <c r="L106" s="35"/>
      <c r="M106" s="27"/>
      <c r="N106" s="37"/>
      <c r="O106" s="35"/>
    </row>
    <row r="107" spans="9:15" x14ac:dyDescent="0.25">
      <c r="I107" s="11"/>
      <c r="J107" s="13"/>
      <c r="K107" s="34"/>
      <c r="L107" s="35"/>
      <c r="M107" s="27"/>
      <c r="N107" s="37"/>
      <c r="O107" s="35"/>
    </row>
    <row r="108" spans="9:15" x14ac:dyDescent="0.25">
      <c r="I108" s="11"/>
      <c r="J108" s="13"/>
      <c r="K108" s="34"/>
      <c r="L108" s="35"/>
      <c r="M108" s="27"/>
      <c r="N108" s="37"/>
      <c r="O108" s="35"/>
    </row>
    <row r="109" spans="9:15" x14ac:dyDescent="0.25">
      <c r="I109" s="11"/>
      <c r="J109" s="13"/>
      <c r="K109" s="34"/>
      <c r="L109" s="35"/>
      <c r="M109" s="27"/>
      <c r="N109" s="37"/>
      <c r="O109" s="35"/>
    </row>
    <row r="110" spans="9:15" x14ac:dyDescent="0.25">
      <c r="I110" s="11"/>
      <c r="J110" s="13"/>
      <c r="K110" s="34"/>
      <c r="L110" s="35"/>
      <c r="M110" s="27"/>
      <c r="N110" s="37"/>
      <c r="O110" s="35"/>
    </row>
    <row r="111" spans="9:15" x14ac:dyDescent="0.25">
      <c r="I111" s="11"/>
      <c r="J111" s="13"/>
      <c r="K111" s="34"/>
      <c r="L111" s="35"/>
      <c r="M111" s="27"/>
      <c r="N111" s="37"/>
      <c r="O111" s="35"/>
    </row>
    <row r="112" spans="9:15" x14ac:dyDescent="0.25">
      <c r="I112" s="11"/>
      <c r="J112" s="13"/>
      <c r="K112" s="34"/>
      <c r="L112" s="35"/>
      <c r="M112" s="27"/>
      <c r="N112" s="37"/>
      <c r="O112" s="35"/>
    </row>
    <row r="113" spans="9:15" x14ac:dyDescent="0.25">
      <c r="I113" s="11"/>
      <c r="J113" s="13"/>
      <c r="K113" s="34"/>
      <c r="L113" s="35"/>
      <c r="M113" s="27"/>
      <c r="N113" s="37"/>
      <c r="O113" s="35"/>
    </row>
    <row r="114" spans="9:15" x14ac:dyDescent="0.25">
      <c r="I114" s="11"/>
      <c r="J114" s="13"/>
      <c r="K114" s="34"/>
      <c r="L114" s="35"/>
      <c r="M114" s="27"/>
      <c r="N114" s="37"/>
      <c r="O114" s="35"/>
    </row>
    <row r="115" spans="9:15" x14ac:dyDescent="0.25">
      <c r="I115" s="11"/>
      <c r="J115" s="13"/>
      <c r="K115" s="34"/>
      <c r="L115" s="35"/>
      <c r="M115" s="27"/>
      <c r="N115" s="37"/>
      <c r="O115" s="35"/>
    </row>
    <row r="116" spans="9:15" x14ac:dyDescent="0.25">
      <c r="I116" s="2"/>
      <c r="J116" s="2"/>
      <c r="K116" s="2"/>
      <c r="L116" s="2"/>
      <c r="M116" s="19"/>
      <c r="N116" s="2"/>
      <c r="O116" s="2"/>
    </row>
    <row r="117" spans="9:15" x14ac:dyDescent="0.25">
      <c r="I117" s="2"/>
      <c r="J117" s="2"/>
      <c r="K117" s="2"/>
      <c r="L117" s="2"/>
      <c r="M117" s="19"/>
      <c r="N117" s="2"/>
      <c r="O117" s="2"/>
    </row>
    <row r="118" spans="9:15" x14ac:dyDescent="0.25">
      <c r="I118" s="11"/>
      <c r="J118" s="13"/>
      <c r="K118" s="34"/>
      <c r="L118" s="35"/>
      <c r="M118" s="27"/>
      <c r="N118" s="37"/>
      <c r="O118" s="35"/>
    </row>
    <row r="119" spans="9:15" x14ac:dyDescent="0.25">
      <c r="I119" s="11"/>
      <c r="J119" s="13"/>
      <c r="K119" s="34"/>
      <c r="L119" s="35"/>
      <c r="M119" s="27"/>
      <c r="N119" s="37"/>
      <c r="O119" s="35"/>
    </row>
    <row r="120" spans="9:15" x14ac:dyDescent="0.25">
      <c r="I120" s="11"/>
      <c r="J120" s="13"/>
      <c r="K120" s="34"/>
      <c r="L120" s="35"/>
      <c r="M120" s="27"/>
      <c r="N120" s="37"/>
      <c r="O120" s="35"/>
    </row>
    <row r="121" spans="9:15" x14ac:dyDescent="0.25">
      <c r="I121" s="11"/>
      <c r="J121" s="13"/>
      <c r="K121" s="34"/>
      <c r="L121" s="35"/>
      <c r="M121" s="27"/>
      <c r="N121" s="37"/>
      <c r="O121" s="35"/>
    </row>
    <row r="122" spans="9:15" x14ac:dyDescent="0.25">
      <c r="I122" s="11"/>
      <c r="J122" s="13"/>
      <c r="K122" s="34"/>
      <c r="L122" s="37"/>
      <c r="M122" s="27"/>
      <c r="N122" s="37"/>
      <c r="O122" s="37"/>
    </row>
    <row r="123" spans="9:15" x14ac:dyDescent="0.25">
      <c r="I123" s="11"/>
      <c r="J123" s="13"/>
      <c r="K123" s="34"/>
      <c r="L123" s="35"/>
      <c r="M123" s="27"/>
      <c r="N123" s="37"/>
      <c r="O123" s="35"/>
    </row>
    <row r="124" spans="9:15" x14ac:dyDescent="0.25">
      <c r="I124" s="11"/>
      <c r="J124" s="13"/>
      <c r="K124" s="34"/>
      <c r="L124" s="35"/>
      <c r="M124" s="27"/>
      <c r="N124" s="37"/>
      <c r="O124" s="35"/>
    </row>
    <row r="125" spans="9:15" x14ac:dyDescent="0.25">
      <c r="I125" s="11"/>
      <c r="J125" s="13"/>
      <c r="K125" s="34"/>
      <c r="L125" s="35"/>
      <c r="M125" s="27"/>
      <c r="N125" s="37"/>
      <c r="O125" s="35"/>
    </row>
    <row r="126" spans="9:15" x14ac:dyDescent="0.25">
      <c r="I126" s="11"/>
      <c r="J126" s="13"/>
      <c r="K126" s="34"/>
      <c r="L126" s="37"/>
      <c r="M126" s="27"/>
      <c r="N126" s="37"/>
      <c r="O126" s="37"/>
    </row>
    <row r="127" spans="9:15" x14ac:dyDescent="0.25">
      <c r="I127" s="11"/>
      <c r="J127" s="13"/>
      <c r="K127" s="34"/>
      <c r="L127" s="35"/>
      <c r="M127" s="27"/>
      <c r="N127" s="37"/>
      <c r="O127" s="35"/>
    </row>
    <row r="128" spans="9:15" x14ac:dyDescent="0.25">
      <c r="I128" s="11"/>
      <c r="J128" s="13"/>
      <c r="K128" s="34"/>
      <c r="L128" s="35"/>
      <c r="M128" s="27"/>
      <c r="N128" s="37"/>
      <c r="O128" s="35"/>
    </row>
    <row r="129" spans="9:15" x14ac:dyDescent="0.25">
      <c r="I129" s="2"/>
      <c r="J129" s="2"/>
      <c r="K129" s="2"/>
      <c r="L129" s="2"/>
      <c r="M129" s="19"/>
      <c r="N129" s="2"/>
      <c r="O129" s="2"/>
    </row>
    <row r="130" spans="9:15" x14ac:dyDescent="0.25">
      <c r="I130" s="2"/>
      <c r="J130" s="2"/>
      <c r="K130" s="2"/>
      <c r="L130" s="2"/>
      <c r="M130" s="19"/>
      <c r="N130" s="2"/>
      <c r="O130" s="2"/>
    </row>
    <row r="131" spans="9:15" x14ac:dyDescent="0.25">
      <c r="I131" s="11"/>
      <c r="J131" s="13"/>
      <c r="K131" s="34"/>
      <c r="L131" s="35"/>
      <c r="M131" s="27"/>
      <c r="N131" s="37"/>
      <c r="O131" s="35"/>
    </row>
    <row r="132" spans="9:15" x14ac:dyDescent="0.25">
      <c r="I132" s="208"/>
      <c r="J132" s="209"/>
      <c r="K132" s="210"/>
      <c r="L132" s="211"/>
      <c r="M132" s="212"/>
      <c r="N132" s="211"/>
      <c r="O132" s="211"/>
    </row>
    <row r="133" spans="9:15" x14ac:dyDescent="0.25">
      <c r="I133" s="7"/>
      <c r="J133" s="41"/>
      <c r="K133" s="207"/>
      <c r="L133" s="37"/>
      <c r="M133" s="27"/>
      <c r="N133" s="37"/>
      <c r="O133" s="37"/>
    </row>
    <row r="134" spans="9:15" x14ac:dyDescent="0.25">
      <c r="I134" s="11"/>
      <c r="J134" s="13"/>
      <c r="K134" s="34"/>
      <c r="L134" s="37"/>
      <c r="M134" s="27"/>
      <c r="N134" s="37"/>
      <c r="O134" s="37"/>
    </row>
    <row r="135" spans="9:15" x14ac:dyDescent="0.25">
      <c r="I135" s="11"/>
      <c r="J135" s="13"/>
      <c r="K135" s="34"/>
      <c r="L135" s="35"/>
      <c r="M135" s="27"/>
      <c r="N135" s="37"/>
      <c r="O135" s="35"/>
    </row>
    <row r="136" spans="9:15" x14ac:dyDescent="0.25">
      <c r="I136" s="11"/>
      <c r="J136" s="13"/>
      <c r="K136" s="34"/>
      <c r="L136" s="35"/>
      <c r="M136" s="27"/>
      <c r="N136" s="37"/>
      <c r="O136" s="35"/>
    </row>
    <row r="137" spans="9:15" x14ac:dyDescent="0.25">
      <c r="I137" s="11"/>
      <c r="J137" s="13"/>
      <c r="K137" s="34"/>
      <c r="L137" s="35"/>
      <c r="M137" s="27"/>
      <c r="N137" s="37"/>
      <c r="O137" s="35"/>
    </row>
    <row r="138" spans="9:15" x14ac:dyDescent="0.25">
      <c r="I138" s="11"/>
      <c r="J138" s="13"/>
      <c r="K138" s="34"/>
      <c r="L138" s="35"/>
      <c r="M138" s="27"/>
      <c r="N138" s="37"/>
      <c r="O138" s="35"/>
    </row>
    <row r="139" spans="9:15" x14ac:dyDescent="0.25">
      <c r="I139" s="11"/>
      <c r="J139" s="13"/>
      <c r="K139" s="34"/>
      <c r="L139" s="35"/>
      <c r="M139" s="27"/>
      <c r="N139" s="37"/>
      <c r="O139" s="35"/>
    </row>
    <row r="140" spans="9:15" x14ac:dyDescent="0.25">
      <c r="I140" s="11"/>
      <c r="J140" s="13"/>
      <c r="K140" s="34"/>
      <c r="L140" s="35"/>
      <c r="M140" s="27"/>
      <c r="N140" s="37"/>
      <c r="O140" s="35"/>
    </row>
    <row r="141" spans="9:15" x14ac:dyDescent="0.25">
      <c r="I141" s="11"/>
      <c r="J141" s="13"/>
      <c r="K141" s="34"/>
      <c r="L141" s="35"/>
      <c r="M141" s="27"/>
      <c r="N141" s="37"/>
      <c r="O141" s="35"/>
    </row>
    <row r="142" spans="9:15" x14ac:dyDescent="0.25">
      <c r="I142" s="11"/>
      <c r="J142" s="13"/>
      <c r="K142" s="34"/>
      <c r="L142" s="35"/>
      <c r="M142" s="27"/>
      <c r="N142" s="37"/>
      <c r="O142" s="35"/>
    </row>
    <row r="143" spans="9:15" x14ac:dyDescent="0.25">
      <c r="I143" s="11"/>
      <c r="J143" s="13"/>
      <c r="K143" s="34"/>
      <c r="L143" s="35"/>
      <c r="M143" s="27"/>
      <c r="N143" s="37"/>
      <c r="O143" s="35"/>
    </row>
    <row r="144" spans="9:15" x14ac:dyDescent="0.25">
      <c r="I144" s="11"/>
      <c r="J144" s="13"/>
      <c r="K144" s="34"/>
      <c r="L144" s="35"/>
      <c r="M144" s="27"/>
      <c r="N144" s="37"/>
      <c r="O144" s="35"/>
    </row>
    <row r="145" spans="9:15" x14ac:dyDescent="0.25">
      <c r="I145" s="11"/>
      <c r="J145" s="13"/>
      <c r="K145" s="34"/>
      <c r="L145" s="35"/>
      <c r="M145" s="27"/>
      <c r="N145" s="37"/>
      <c r="O145" s="35"/>
    </row>
    <row r="146" spans="9:15" x14ac:dyDescent="0.25">
      <c r="I146" s="11"/>
      <c r="J146" s="13"/>
      <c r="K146" s="34"/>
      <c r="L146" s="35"/>
      <c r="M146" s="27"/>
      <c r="N146" s="37"/>
      <c r="O146" s="35"/>
    </row>
    <row r="147" spans="9:15" x14ac:dyDescent="0.25">
      <c r="I147" s="11"/>
      <c r="J147" s="13"/>
      <c r="K147" s="34"/>
      <c r="L147" s="35"/>
      <c r="M147" s="27"/>
      <c r="N147" s="37"/>
      <c r="O147" s="35"/>
    </row>
    <row r="148" spans="9:15" x14ac:dyDescent="0.25">
      <c r="I148" s="11"/>
      <c r="J148" s="13"/>
      <c r="K148" s="34"/>
      <c r="L148" s="35"/>
      <c r="M148" s="27"/>
      <c r="N148" s="37"/>
      <c r="O148" s="35"/>
    </row>
    <row r="149" spans="9:15" x14ac:dyDescent="0.25">
      <c r="I149" s="11"/>
      <c r="J149" s="13"/>
      <c r="K149" s="34"/>
      <c r="L149" s="35"/>
      <c r="M149" s="27"/>
      <c r="N149" s="37"/>
      <c r="O149" s="35"/>
    </row>
    <row r="150" spans="9:15" x14ac:dyDescent="0.25">
      <c r="I150" s="11"/>
      <c r="J150" s="13"/>
      <c r="K150" s="34"/>
      <c r="L150" s="35"/>
      <c r="M150" s="27"/>
      <c r="N150" s="37"/>
      <c r="O150" s="35"/>
    </row>
    <row r="151" spans="9:15" x14ac:dyDescent="0.25">
      <c r="I151" s="11"/>
      <c r="J151" s="13"/>
      <c r="K151" s="34"/>
      <c r="L151" s="35"/>
      <c r="M151" s="27"/>
      <c r="N151" s="37"/>
      <c r="O151" s="35"/>
    </row>
    <row r="152" spans="9:15" x14ac:dyDescent="0.25">
      <c r="I152" s="2"/>
      <c r="J152" s="2"/>
      <c r="K152" s="2"/>
      <c r="L152" s="2"/>
      <c r="M152" s="19"/>
      <c r="N152" s="2"/>
      <c r="O152" s="2"/>
    </row>
    <row r="153" spans="9:15" x14ac:dyDescent="0.25">
      <c r="I153" s="2"/>
      <c r="J153" s="2"/>
      <c r="K153" s="2"/>
      <c r="L153" s="2"/>
      <c r="M153" s="19"/>
      <c r="N153" s="2"/>
      <c r="O153" s="2"/>
    </row>
    <row r="154" spans="9:15" x14ac:dyDescent="0.25">
      <c r="I154" s="11"/>
      <c r="J154" s="13"/>
      <c r="K154" s="34"/>
      <c r="L154" s="35"/>
      <c r="M154" s="27"/>
      <c r="N154" s="37"/>
      <c r="O154" s="35"/>
    </row>
    <row r="155" spans="9:15" x14ac:dyDescent="0.25">
      <c r="I155" s="11"/>
      <c r="J155" s="13"/>
      <c r="K155" s="34"/>
      <c r="L155" s="35"/>
      <c r="M155" s="27"/>
      <c r="N155" s="37"/>
      <c r="O155" s="35"/>
    </row>
    <row r="156" spans="9:15" x14ac:dyDescent="0.25">
      <c r="I156" s="11"/>
      <c r="J156" s="13"/>
      <c r="K156" s="34"/>
      <c r="L156" s="35"/>
      <c r="M156" s="27"/>
      <c r="N156" s="37"/>
      <c r="O156" s="35"/>
    </row>
    <row r="157" spans="9:15" x14ac:dyDescent="0.25">
      <c r="I157" s="11"/>
      <c r="J157" s="13"/>
      <c r="K157" s="34"/>
      <c r="L157" s="35"/>
      <c r="M157" s="27"/>
      <c r="N157" s="37"/>
      <c r="O157" s="35"/>
    </row>
    <row r="158" spans="9:15" x14ac:dyDescent="0.25">
      <c r="I158" s="11"/>
      <c r="J158" s="13"/>
      <c r="K158" s="34"/>
      <c r="L158" s="35"/>
      <c r="M158" s="27"/>
      <c r="N158" s="37"/>
      <c r="O158" s="35"/>
    </row>
    <row r="159" spans="9:15" x14ac:dyDescent="0.25">
      <c r="I159" s="7"/>
      <c r="J159" s="41"/>
      <c r="K159" s="207"/>
      <c r="L159" s="37"/>
      <c r="M159" s="27"/>
      <c r="N159" s="37"/>
      <c r="O159" s="37"/>
    </row>
    <row r="160" spans="9:15" x14ac:dyDescent="0.25">
      <c r="I160" s="7"/>
      <c r="J160" s="41"/>
      <c r="K160" s="207"/>
      <c r="L160" s="37"/>
      <c r="M160" s="27"/>
      <c r="N160" s="37"/>
      <c r="O160" s="37"/>
    </row>
    <row r="161" spans="9:15" x14ac:dyDescent="0.25">
      <c r="I161" s="11"/>
      <c r="J161" s="13"/>
      <c r="K161" s="34"/>
      <c r="L161" s="37"/>
      <c r="M161" s="27"/>
      <c r="N161" s="37"/>
      <c r="O161" s="37"/>
    </row>
    <row r="162" spans="9:15" x14ac:dyDescent="0.25">
      <c r="I162" s="11"/>
      <c r="J162" s="13"/>
      <c r="K162" s="34"/>
      <c r="L162" s="37"/>
      <c r="M162" s="27"/>
      <c r="N162" s="37"/>
      <c r="O162" s="37"/>
    </row>
    <row r="163" spans="9:15" x14ac:dyDescent="0.25">
      <c r="I163" s="11"/>
      <c r="J163" s="13"/>
      <c r="K163" s="34"/>
      <c r="L163" s="35"/>
      <c r="M163" s="27"/>
      <c r="N163" s="37"/>
      <c r="O163" s="35"/>
    </row>
    <row r="164" spans="9:15" x14ac:dyDescent="0.25">
      <c r="I164" s="11"/>
      <c r="J164" s="13"/>
      <c r="K164" s="34"/>
      <c r="L164" s="35"/>
      <c r="M164" s="27"/>
      <c r="N164" s="37"/>
      <c r="O164" s="35"/>
    </row>
    <row r="165" spans="9:15" x14ac:dyDescent="0.25">
      <c r="I165" s="11"/>
      <c r="J165" s="13"/>
      <c r="K165" s="34"/>
      <c r="L165" s="35"/>
      <c r="M165" s="27"/>
      <c r="N165" s="37"/>
      <c r="O165" s="35"/>
    </row>
    <row r="166" spans="9:15" x14ac:dyDescent="0.25">
      <c r="I166" s="11"/>
      <c r="J166" s="13"/>
      <c r="K166" s="34"/>
      <c r="L166" s="35"/>
      <c r="M166" s="27"/>
      <c r="N166" s="37"/>
      <c r="O166" s="35"/>
    </row>
    <row r="167" spans="9:15" x14ac:dyDescent="0.25">
      <c r="I167" s="2"/>
      <c r="J167" s="2"/>
      <c r="K167" s="2"/>
      <c r="L167" s="2"/>
      <c r="M167" s="19"/>
      <c r="N167" s="2"/>
      <c r="O167" s="2"/>
    </row>
    <row r="168" spans="9:15" x14ac:dyDescent="0.25">
      <c r="I168" s="2"/>
      <c r="J168" s="2"/>
      <c r="K168" s="2"/>
      <c r="L168" s="2"/>
      <c r="M168" s="19"/>
      <c r="N168" s="2"/>
      <c r="O168" s="2"/>
    </row>
    <row r="169" spans="9:15" x14ac:dyDescent="0.25">
      <c r="I169" s="11"/>
      <c r="J169" s="13"/>
      <c r="K169" s="34"/>
      <c r="L169" s="35"/>
      <c r="M169" s="27"/>
      <c r="N169" s="37"/>
      <c r="O169" s="35"/>
    </row>
    <row r="170" spans="9:15" x14ac:dyDescent="0.25">
      <c r="I170" s="11"/>
      <c r="J170" s="13"/>
      <c r="K170" s="34"/>
      <c r="L170" s="35"/>
      <c r="M170" s="27"/>
      <c r="N170" s="37"/>
      <c r="O170" s="35"/>
    </row>
    <row r="171" spans="9:15" x14ac:dyDescent="0.25">
      <c r="I171" s="11"/>
      <c r="J171" s="13"/>
      <c r="K171" s="34"/>
      <c r="L171" s="35"/>
      <c r="M171" s="27"/>
      <c r="N171" s="37"/>
      <c r="O171" s="35"/>
    </row>
    <row r="172" spans="9:15" x14ac:dyDescent="0.25">
      <c r="I172" s="11"/>
      <c r="J172" s="13"/>
      <c r="K172" s="34"/>
      <c r="L172" s="35"/>
      <c r="M172" s="27"/>
      <c r="N172" s="37"/>
      <c r="O172" s="35"/>
    </row>
    <row r="173" spans="9:15" x14ac:dyDescent="0.25">
      <c r="I173" s="11"/>
      <c r="J173" s="13"/>
      <c r="K173" s="34"/>
      <c r="L173" s="35"/>
      <c r="M173" s="27"/>
      <c r="N173" s="37"/>
      <c r="O173" s="35"/>
    </row>
    <row r="174" spans="9:15" x14ac:dyDescent="0.25">
      <c r="I174" s="4"/>
      <c r="J174" s="4"/>
      <c r="K174" s="4"/>
      <c r="L174" s="4"/>
      <c r="M174" s="13"/>
      <c r="N174" s="4"/>
      <c r="O174" s="4"/>
    </row>
    <row r="175" spans="9:15" x14ac:dyDescent="0.25">
      <c r="K175"/>
    </row>
    <row r="176" spans="9:15" x14ac:dyDescent="0.25">
      <c r="I176" s="11"/>
      <c r="J176" s="13"/>
      <c r="K176" s="34"/>
      <c r="L176" s="35"/>
      <c r="M176" s="27"/>
      <c r="N176" s="37"/>
      <c r="O176" s="35"/>
    </row>
    <row r="177" spans="9:15" x14ac:dyDescent="0.25">
      <c r="I177" s="11"/>
      <c r="J177" s="13"/>
      <c r="K177" s="34"/>
      <c r="L177" s="35"/>
      <c r="M177" s="27"/>
      <c r="N177" s="37"/>
      <c r="O177" s="35"/>
    </row>
    <row r="178" spans="9:15" x14ac:dyDescent="0.25">
      <c r="I178" s="11"/>
      <c r="J178" s="13"/>
      <c r="K178" s="34"/>
      <c r="L178" s="35"/>
      <c r="M178" s="27"/>
      <c r="N178" s="37"/>
      <c r="O178" s="35"/>
    </row>
    <row r="179" spans="9:15" x14ac:dyDescent="0.25">
      <c r="I179" s="11"/>
      <c r="J179" s="13"/>
      <c r="K179" s="34"/>
      <c r="L179" s="35"/>
      <c r="M179" s="27"/>
      <c r="N179" s="37"/>
      <c r="O179" s="35"/>
    </row>
    <row r="180" spans="9:15" x14ac:dyDescent="0.25">
      <c r="I180" s="11"/>
      <c r="J180" s="13"/>
      <c r="K180" s="34"/>
      <c r="L180" s="35"/>
      <c r="M180" s="27"/>
      <c r="N180" s="37"/>
      <c r="O180" s="35"/>
    </row>
    <row r="181" spans="9:15" x14ac:dyDescent="0.25">
      <c r="I181" s="11"/>
      <c r="J181" s="13"/>
      <c r="K181" s="34"/>
      <c r="L181" s="35"/>
      <c r="M181" s="27"/>
      <c r="N181" s="37"/>
      <c r="O181" s="35"/>
    </row>
    <row r="182" spans="9:15" x14ac:dyDescent="0.25">
      <c r="I182" s="11"/>
      <c r="J182" s="13"/>
      <c r="K182" s="34"/>
      <c r="L182" s="35"/>
      <c r="M182" s="27"/>
      <c r="N182" s="37"/>
      <c r="O182" s="35"/>
    </row>
    <row r="183" spans="9:15" x14ac:dyDescent="0.25">
      <c r="I183" s="11"/>
      <c r="J183" s="13"/>
      <c r="K183" s="34"/>
      <c r="L183" s="35"/>
      <c r="M183" s="27"/>
      <c r="N183" s="37"/>
      <c r="O183" s="35"/>
    </row>
    <row r="184" spans="9:15" x14ac:dyDescent="0.25">
      <c r="I184" s="11"/>
      <c r="J184" s="13"/>
      <c r="K184" s="34"/>
      <c r="L184" s="35"/>
      <c r="M184" s="27"/>
      <c r="N184" s="37"/>
      <c r="O184" s="35"/>
    </row>
    <row r="185" spans="9:15" x14ac:dyDescent="0.25">
      <c r="I185" s="11"/>
      <c r="J185" s="13"/>
      <c r="K185" s="34"/>
      <c r="L185" s="35"/>
      <c r="M185" s="27"/>
      <c r="N185" s="37"/>
      <c r="O185" s="35"/>
    </row>
    <row r="186" spans="9:15" x14ac:dyDescent="0.25">
      <c r="I186" s="11"/>
      <c r="J186" s="13"/>
      <c r="K186" s="34"/>
      <c r="L186" s="35"/>
      <c r="M186" s="27"/>
      <c r="N186" s="37"/>
      <c r="O186" s="35"/>
    </row>
    <row r="187" spans="9:15" x14ac:dyDescent="0.25">
      <c r="I187" s="11"/>
      <c r="J187" s="13"/>
      <c r="K187" s="34"/>
      <c r="L187" s="35"/>
      <c r="M187" s="27"/>
      <c r="N187" s="37"/>
      <c r="O187" s="35"/>
    </row>
    <row r="188" spans="9:15" x14ac:dyDescent="0.25">
      <c r="I188" s="11"/>
      <c r="J188" s="13"/>
      <c r="K188" s="34"/>
      <c r="L188" s="35"/>
      <c r="M188" s="27"/>
      <c r="N188" s="37"/>
      <c r="O188" s="35"/>
    </row>
    <row r="189" spans="9:15" x14ac:dyDescent="0.25">
      <c r="I189" s="11"/>
      <c r="J189" s="13"/>
      <c r="K189" s="34"/>
      <c r="L189" s="35"/>
      <c r="M189" s="27"/>
      <c r="N189" s="37"/>
      <c r="O189" s="35"/>
    </row>
    <row r="190" spans="9:15" x14ac:dyDescent="0.25">
      <c r="I190" s="11"/>
      <c r="J190" s="13"/>
      <c r="K190" s="34"/>
      <c r="L190" s="35"/>
      <c r="M190" s="27"/>
      <c r="N190" s="37"/>
      <c r="O190" s="35"/>
    </row>
    <row r="191" spans="9:15" x14ac:dyDescent="0.25">
      <c r="I191" s="11"/>
      <c r="J191" s="13"/>
      <c r="K191" s="34"/>
      <c r="L191" s="35"/>
      <c r="M191" s="27"/>
      <c r="N191" s="37"/>
      <c r="O191" s="35"/>
    </row>
    <row r="192" spans="9:15" x14ac:dyDescent="0.25">
      <c r="I192" s="11"/>
      <c r="J192" s="13"/>
      <c r="K192" s="34"/>
      <c r="L192" s="35"/>
      <c r="M192" s="27"/>
      <c r="N192" s="37"/>
      <c r="O192" s="35"/>
    </row>
    <row r="193" spans="9:15" x14ac:dyDescent="0.25">
      <c r="I193" s="11"/>
      <c r="J193" s="13"/>
      <c r="K193" s="34"/>
      <c r="L193" s="35"/>
      <c r="M193" s="27"/>
      <c r="N193" s="37"/>
      <c r="O193" s="35"/>
    </row>
    <row r="194" spans="9:15" x14ac:dyDescent="0.25">
      <c r="I194" s="11"/>
      <c r="J194" s="13"/>
      <c r="K194" s="34"/>
      <c r="L194" s="35"/>
      <c r="M194" s="27"/>
      <c r="N194" s="37"/>
      <c r="O194" s="35"/>
    </row>
    <row r="195" spans="9:15" x14ac:dyDescent="0.25">
      <c r="I195" s="11"/>
      <c r="J195" s="13"/>
      <c r="K195" s="34"/>
      <c r="L195" s="35"/>
      <c r="M195" s="27"/>
      <c r="N195" s="37"/>
      <c r="O195" s="35"/>
    </row>
    <row r="196" spans="9:15" x14ac:dyDescent="0.25">
      <c r="I196" s="11"/>
      <c r="J196" s="13"/>
      <c r="K196" s="34"/>
      <c r="L196" s="35"/>
      <c r="M196" s="27"/>
      <c r="N196" s="37"/>
      <c r="O196" s="35"/>
    </row>
    <row r="197" spans="9:15" x14ac:dyDescent="0.25">
      <c r="I197" s="11"/>
      <c r="J197" s="13"/>
      <c r="K197" s="34"/>
      <c r="L197" s="35"/>
      <c r="M197" s="27"/>
      <c r="N197" s="37"/>
      <c r="O197" s="35"/>
    </row>
    <row r="198" spans="9:15" x14ac:dyDescent="0.25">
      <c r="I198" s="11"/>
      <c r="J198" s="13"/>
      <c r="K198" s="34"/>
      <c r="L198" s="35"/>
      <c r="M198" s="27"/>
      <c r="N198" s="37"/>
      <c r="O198" s="35"/>
    </row>
    <row r="199" spans="9:15" x14ac:dyDescent="0.25">
      <c r="I199" s="11"/>
      <c r="J199" s="13"/>
      <c r="K199" s="34"/>
      <c r="L199" s="35"/>
      <c r="M199" s="27"/>
      <c r="N199" s="37"/>
      <c r="O199" s="35"/>
    </row>
    <row r="200" spans="9:15" x14ac:dyDescent="0.25">
      <c r="I200" s="11"/>
      <c r="J200" s="13"/>
      <c r="K200" s="34"/>
      <c r="L200" s="35"/>
      <c r="M200" s="27"/>
      <c r="N200" s="37"/>
      <c r="O200" s="35"/>
    </row>
    <row r="201" spans="9:15" x14ac:dyDescent="0.25">
      <c r="I201" s="11"/>
      <c r="J201" s="13"/>
      <c r="K201" s="34"/>
      <c r="L201" s="35"/>
      <c r="M201" s="27"/>
      <c r="N201" s="37"/>
      <c r="O201" s="35"/>
    </row>
    <row r="202" spans="9:15" x14ac:dyDescent="0.25">
      <c r="I202" s="11"/>
      <c r="J202" s="13"/>
      <c r="K202" s="34"/>
      <c r="L202" s="35"/>
      <c r="M202" s="27"/>
      <c r="N202" s="37"/>
      <c r="O202" s="35"/>
    </row>
    <row r="203" spans="9:15" x14ac:dyDescent="0.25">
      <c r="I203" s="11"/>
      <c r="J203" s="13"/>
      <c r="K203" s="34"/>
      <c r="L203" s="35"/>
      <c r="M203" s="27"/>
      <c r="N203" s="37"/>
      <c r="O203" s="35"/>
    </row>
    <row r="204" spans="9:15" x14ac:dyDescent="0.25">
      <c r="I204" s="11"/>
      <c r="J204" s="13"/>
      <c r="K204" s="34"/>
      <c r="L204" s="35"/>
      <c r="M204" s="27"/>
      <c r="N204" s="37"/>
      <c r="O204" s="35"/>
    </row>
    <row r="205" spans="9:15" x14ac:dyDescent="0.25">
      <c r="I205" s="11"/>
      <c r="J205" s="13"/>
      <c r="K205" s="34"/>
      <c r="L205" s="35"/>
      <c r="M205" s="27"/>
      <c r="N205" s="37"/>
      <c r="O205" s="35"/>
    </row>
    <row r="206" spans="9:15" x14ac:dyDescent="0.25">
      <c r="K206"/>
    </row>
    <row r="207" spans="9:15" x14ac:dyDescent="0.25">
      <c r="K207"/>
    </row>
    <row r="208" spans="9:15" x14ac:dyDescent="0.25">
      <c r="I208" s="11"/>
      <c r="J208" s="13"/>
      <c r="K208" s="34"/>
      <c r="L208" s="35"/>
      <c r="M208" s="27"/>
      <c r="N208" s="37"/>
      <c r="O208" s="35"/>
    </row>
    <row r="209" spans="9:15" x14ac:dyDescent="0.25">
      <c r="I209" s="11"/>
      <c r="J209" s="13"/>
      <c r="K209" s="34"/>
      <c r="L209" s="35"/>
      <c r="M209" s="27"/>
      <c r="N209" s="37"/>
      <c r="O209" s="35"/>
    </row>
    <row r="210" spans="9:15" x14ac:dyDescent="0.25">
      <c r="I210" s="11"/>
      <c r="J210" s="13"/>
      <c r="K210" s="34"/>
      <c r="L210" s="35"/>
      <c r="M210" s="27"/>
      <c r="N210" s="37"/>
      <c r="O210" s="35"/>
    </row>
    <row r="211" spans="9:15" x14ac:dyDescent="0.25">
      <c r="I211" s="11"/>
      <c r="J211" s="13"/>
      <c r="K211" s="34"/>
      <c r="L211" s="35"/>
      <c r="M211" s="27"/>
      <c r="N211" s="37"/>
      <c r="O211" s="35"/>
    </row>
    <row r="212" spans="9:15" x14ac:dyDescent="0.25">
      <c r="I212" s="11"/>
      <c r="J212" s="13"/>
      <c r="K212" s="34"/>
      <c r="L212" s="35"/>
      <c r="M212" s="27"/>
      <c r="N212" s="37"/>
      <c r="O212" s="35"/>
    </row>
    <row r="213" spans="9:15" x14ac:dyDescent="0.25">
      <c r="I213" s="11"/>
      <c r="J213" s="13"/>
      <c r="K213" s="34"/>
      <c r="L213" s="35"/>
      <c r="M213" s="27"/>
      <c r="N213" s="37"/>
      <c r="O213" s="35"/>
    </row>
    <row r="214" spans="9:15" x14ac:dyDescent="0.25">
      <c r="K214"/>
    </row>
    <row r="215" spans="9:15" x14ac:dyDescent="0.25">
      <c r="K215"/>
    </row>
    <row r="216" spans="9:15" x14ac:dyDescent="0.25">
      <c r="I216" s="11"/>
      <c r="J216" s="13"/>
      <c r="K216" s="34"/>
      <c r="L216" s="35"/>
      <c r="M216" s="27"/>
      <c r="N216" s="37"/>
      <c r="O216" s="35"/>
    </row>
    <row r="217" spans="9:15" x14ac:dyDescent="0.25">
      <c r="I217" s="11"/>
      <c r="J217" s="13"/>
      <c r="K217" s="34"/>
      <c r="L217" s="35"/>
      <c r="M217" s="27"/>
      <c r="N217" s="37"/>
      <c r="O217" s="35"/>
    </row>
    <row r="218" spans="9:15" x14ac:dyDescent="0.25">
      <c r="I218" s="11"/>
      <c r="J218" s="13"/>
      <c r="K218" s="34"/>
      <c r="L218" s="35"/>
      <c r="M218" s="27"/>
      <c r="N218" s="37"/>
      <c r="O218" s="35"/>
    </row>
    <row r="219" spans="9:15" x14ac:dyDescent="0.25">
      <c r="I219" s="11"/>
      <c r="J219" s="13"/>
      <c r="K219" s="34"/>
      <c r="L219" s="35"/>
      <c r="M219" s="27"/>
      <c r="N219" s="37"/>
      <c r="O219" s="35"/>
    </row>
    <row r="220" spans="9:15" x14ac:dyDescent="0.25">
      <c r="I220" s="11"/>
      <c r="J220" s="13"/>
      <c r="K220" s="34"/>
      <c r="L220" s="35"/>
      <c r="M220" s="27"/>
      <c r="N220" s="37"/>
      <c r="O220" s="35"/>
    </row>
    <row r="221" spans="9:15" x14ac:dyDescent="0.25">
      <c r="I221" s="11"/>
      <c r="J221" s="13"/>
      <c r="K221" s="34"/>
      <c r="L221" s="35"/>
      <c r="M221" s="27"/>
      <c r="N221" s="37"/>
      <c r="O221" s="35"/>
    </row>
    <row r="222" spans="9:15" x14ac:dyDescent="0.25">
      <c r="I222" s="11"/>
      <c r="J222" s="13"/>
      <c r="K222" s="34"/>
      <c r="L222" s="35"/>
      <c r="M222" s="27"/>
      <c r="N222" s="37"/>
      <c r="O222" s="35"/>
    </row>
    <row r="223" spans="9:15" x14ac:dyDescent="0.25">
      <c r="I223" s="11"/>
      <c r="J223" s="13"/>
      <c r="K223" s="34"/>
      <c r="L223" s="35"/>
      <c r="M223" s="27"/>
      <c r="N223" s="37"/>
      <c r="O223" s="35"/>
    </row>
    <row r="224" spans="9:15" x14ac:dyDescent="0.25">
      <c r="I224" s="11"/>
      <c r="J224" s="13"/>
      <c r="K224" s="34"/>
      <c r="L224" s="35"/>
      <c r="M224" s="27"/>
      <c r="N224" s="37"/>
      <c r="O224" s="35"/>
    </row>
    <row r="225" spans="9:15" x14ac:dyDescent="0.25">
      <c r="I225" s="11"/>
      <c r="J225" s="13"/>
      <c r="K225" s="34"/>
      <c r="L225" s="35"/>
      <c r="M225" s="27"/>
      <c r="N225" s="37"/>
      <c r="O225" s="35"/>
    </row>
    <row r="226" spans="9:15" x14ac:dyDescent="0.25">
      <c r="I226" s="11"/>
      <c r="J226" s="13"/>
      <c r="K226" s="34"/>
      <c r="L226" s="35"/>
      <c r="M226" s="27"/>
      <c r="N226" s="37"/>
      <c r="O226" s="35"/>
    </row>
    <row r="227" spans="9:15" x14ac:dyDescent="0.25">
      <c r="I227" s="11"/>
      <c r="J227" s="13"/>
      <c r="K227" s="34"/>
      <c r="L227" s="35"/>
      <c r="M227" s="27"/>
      <c r="N227" s="37"/>
      <c r="O227" s="35"/>
    </row>
    <row r="228" spans="9:15" x14ac:dyDescent="0.25">
      <c r="I228" s="11"/>
      <c r="J228" s="13"/>
      <c r="K228" s="34"/>
      <c r="L228" s="35"/>
      <c r="M228" s="27"/>
      <c r="N228" s="37"/>
      <c r="O228" s="35"/>
    </row>
    <row r="229" spans="9:15" x14ac:dyDescent="0.25">
      <c r="I229" s="11"/>
      <c r="J229" s="13"/>
      <c r="K229" s="34"/>
      <c r="L229" s="35"/>
      <c r="M229" s="27"/>
      <c r="N229" s="37"/>
      <c r="O229" s="35"/>
    </row>
    <row r="230" spans="9:15" x14ac:dyDescent="0.25">
      <c r="I230" s="11"/>
      <c r="J230" s="13"/>
      <c r="K230" s="34"/>
      <c r="L230" s="35"/>
      <c r="M230" s="27"/>
      <c r="N230" s="37"/>
      <c r="O230" s="35"/>
    </row>
    <row r="231" spans="9:15" x14ac:dyDescent="0.25">
      <c r="I231" s="11"/>
      <c r="J231" s="13"/>
      <c r="K231" s="34"/>
      <c r="L231" s="35"/>
      <c r="M231" s="27"/>
      <c r="N231" s="37"/>
      <c r="O231" s="35"/>
    </row>
    <row r="232" spans="9:15" x14ac:dyDescent="0.25">
      <c r="I232" s="11"/>
      <c r="J232" s="13"/>
      <c r="K232" s="34"/>
      <c r="L232" s="35"/>
      <c r="M232" s="27"/>
      <c r="N232" s="37"/>
      <c r="O232" s="35"/>
    </row>
    <row r="233" spans="9:15" x14ac:dyDescent="0.25">
      <c r="I233" s="11"/>
      <c r="J233" s="13"/>
      <c r="K233" s="34"/>
      <c r="L233" s="35"/>
      <c r="M233" s="27"/>
      <c r="N233" s="37"/>
      <c r="O233" s="35"/>
    </row>
    <row r="234" spans="9:15" x14ac:dyDescent="0.25">
      <c r="I234" s="11"/>
      <c r="J234" s="13"/>
      <c r="K234" s="34"/>
      <c r="L234" s="35"/>
      <c r="M234" s="27"/>
      <c r="N234" s="37"/>
      <c r="O234" s="35"/>
    </row>
    <row r="235" spans="9:15" x14ac:dyDescent="0.25">
      <c r="I235" s="11"/>
      <c r="J235" s="13"/>
      <c r="K235" s="34"/>
      <c r="L235" s="35"/>
      <c r="M235" s="27"/>
      <c r="N235" s="37"/>
      <c r="O235" s="35"/>
    </row>
    <row r="236" spans="9:15" x14ac:dyDescent="0.25">
      <c r="I236" s="11"/>
      <c r="J236" s="13"/>
      <c r="K236" s="34"/>
      <c r="L236" s="35"/>
      <c r="M236" s="27"/>
      <c r="N236" s="37"/>
      <c r="O236" s="35"/>
    </row>
    <row r="237" spans="9:15" x14ac:dyDescent="0.25">
      <c r="I237" s="11"/>
      <c r="J237" s="13"/>
      <c r="K237" s="34"/>
      <c r="L237" s="35"/>
      <c r="M237" s="27"/>
      <c r="N237" s="37"/>
      <c r="O237" s="35"/>
    </row>
    <row r="238" spans="9:15" x14ac:dyDescent="0.25">
      <c r="I238" s="11"/>
      <c r="J238" s="13"/>
      <c r="K238" s="34"/>
      <c r="L238" s="35"/>
      <c r="M238" s="27"/>
      <c r="N238" s="37"/>
      <c r="O238" s="35"/>
    </row>
    <row r="239" spans="9:15" x14ac:dyDescent="0.25">
      <c r="I239" s="11"/>
      <c r="J239" s="13"/>
      <c r="K239" s="34"/>
      <c r="L239" s="35"/>
      <c r="M239" s="27"/>
      <c r="N239" s="37"/>
      <c r="O239" s="35"/>
    </row>
    <row r="240" spans="9:15" x14ac:dyDescent="0.25">
      <c r="I240" s="11"/>
      <c r="J240" s="13"/>
      <c r="K240" s="34"/>
      <c r="L240" s="35"/>
      <c r="M240" s="27"/>
      <c r="N240" s="37"/>
      <c r="O240" s="35"/>
    </row>
    <row r="241" spans="9:15" x14ac:dyDescent="0.25">
      <c r="K241"/>
    </row>
    <row r="242" spans="9:15" x14ac:dyDescent="0.25">
      <c r="K242"/>
    </row>
    <row r="243" spans="9:15" x14ac:dyDescent="0.25">
      <c r="I243" s="11"/>
      <c r="J243" s="13"/>
      <c r="K243" s="34"/>
      <c r="L243" s="35"/>
      <c r="M243" s="27"/>
      <c r="N243" s="37"/>
      <c r="O243" s="35"/>
    </row>
    <row r="244" spans="9:15" x14ac:dyDescent="0.25">
      <c r="I244" s="11"/>
      <c r="J244" s="13"/>
      <c r="K244" s="34"/>
      <c r="L244" s="35"/>
      <c r="M244" s="27"/>
      <c r="N244" s="37"/>
      <c r="O244" s="35"/>
    </row>
    <row r="245" spans="9:15" x14ac:dyDescent="0.25">
      <c r="I245" s="11"/>
      <c r="J245" s="13"/>
      <c r="K245" s="34"/>
      <c r="L245" s="35"/>
      <c r="M245" s="27"/>
      <c r="N245" s="37"/>
      <c r="O245" s="35"/>
    </row>
    <row r="246" spans="9:15" x14ac:dyDescent="0.25">
      <c r="I246" s="11"/>
      <c r="J246" s="13"/>
      <c r="K246" s="34"/>
      <c r="L246" s="35"/>
      <c r="M246" s="27"/>
      <c r="N246" s="37"/>
      <c r="O246" s="35"/>
    </row>
    <row r="247" spans="9:15" x14ac:dyDescent="0.25">
      <c r="I247" s="11"/>
      <c r="J247" s="13"/>
      <c r="K247" s="34"/>
      <c r="L247" s="35"/>
      <c r="M247" s="27"/>
      <c r="N247" s="37"/>
      <c r="O247" s="35"/>
    </row>
    <row r="248" spans="9:15" x14ac:dyDescent="0.25">
      <c r="I248" s="11"/>
      <c r="J248" s="13"/>
      <c r="K248" s="34"/>
      <c r="L248" s="35"/>
      <c r="M248" s="27"/>
      <c r="N248" s="37"/>
      <c r="O248" s="35"/>
    </row>
    <row r="249" spans="9:15" x14ac:dyDescent="0.25">
      <c r="I249" s="11"/>
      <c r="J249" s="13"/>
      <c r="K249" s="34"/>
      <c r="L249" s="35"/>
      <c r="M249" s="27"/>
      <c r="N249" s="37"/>
      <c r="O249" s="35"/>
    </row>
    <row r="250" spans="9:15" x14ac:dyDescent="0.25">
      <c r="I250" s="11"/>
      <c r="J250" s="13"/>
      <c r="K250" s="34"/>
      <c r="L250" s="35"/>
      <c r="M250" s="27"/>
      <c r="N250" s="37"/>
      <c r="O250" s="35"/>
    </row>
    <row r="251" spans="9:15" x14ac:dyDescent="0.25">
      <c r="I251" s="11"/>
      <c r="J251" s="13"/>
      <c r="K251" s="34"/>
      <c r="L251" s="35"/>
      <c r="M251" s="27"/>
      <c r="N251" s="37"/>
      <c r="O251" s="35"/>
    </row>
    <row r="252" spans="9:15" x14ac:dyDescent="0.25">
      <c r="I252" s="11"/>
      <c r="J252" s="13"/>
      <c r="K252" s="34"/>
      <c r="L252" s="35"/>
      <c r="M252" s="27"/>
      <c r="N252" s="37"/>
      <c r="O252" s="35"/>
    </row>
    <row r="253" spans="9:15" x14ac:dyDescent="0.25">
      <c r="I253" s="11"/>
      <c r="J253" s="13"/>
      <c r="K253" s="34"/>
      <c r="L253" s="35"/>
      <c r="M253" s="27"/>
      <c r="N253" s="37"/>
      <c r="O253" s="35"/>
    </row>
    <row r="254" spans="9:15" x14ac:dyDescent="0.25">
      <c r="I254" s="11"/>
      <c r="J254" s="13"/>
      <c r="K254" s="34"/>
      <c r="L254" s="35"/>
      <c r="M254" s="27"/>
      <c r="N254" s="37"/>
      <c r="O254" s="35"/>
    </row>
    <row r="255" spans="9:15" x14ac:dyDescent="0.25">
      <c r="I255" s="11"/>
      <c r="J255" s="13"/>
      <c r="K255" s="34"/>
      <c r="L255" s="35"/>
      <c r="M255" s="27"/>
      <c r="N255" s="37"/>
      <c r="O255" s="35"/>
    </row>
    <row r="256" spans="9:15" x14ac:dyDescent="0.25">
      <c r="I256" s="11"/>
      <c r="J256" s="13"/>
      <c r="K256" s="34"/>
      <c r="L256" s="35"/>
      <c r="M256" s="27"/>
      <c r="N256" s="37"/>
      <c r="O256" s="35"/>
    </row>
    <row r="257" spans="9:15" x14ac:dyDescent="0.25">
      <c r="K257"/>
    </row>
    <row r="258" spans="9:15" x14ac:dyDescent="0.25">
      <c r="K258"/>
    </row>
    <row r="259" spans="9:15" x14ac:dyDescent="0.25">
      <c r="I259" s="11"/>
      <c r="J259" s="13"/>
      <c r="K259" s="34"/>
      <c r="L259" s="35"/>
      <c r="M259" s="27"/>
      <c r="N259" s="37"/>
      <c r="O259" s="35"/>
    </row>
    <row r="260" spans="9:15" x14ac:dyDescent="0.25">
      <c r="I260" s="11"/>
      <c r="J260" s="13"/>
      <c r="K260" s="34"/>
      <c r="L260" s="35"/>
      <c r="M260" s="27"/>
      <c r="N260" s="37"/>
      <c r="O260" s="35"/>
    </row>
    <row r="261" spans="9:15" x14ac:dyDescent="0.25">
      <c r="I261" s="11"/>
      <c r="J261" s="13"/>
      <c r="K261" s="34"/>
      <c r="L261" s="35"/>
      <c r="M261" s="27"/>
      <c r="N261" s="37"/>
      <c r="O261" s="35"/>
    </row>
    <row r="262" spans="9:15" x14ac:dyDescent="0.25">
      <c r="I262" s="11"/>
      <c r="J262" s="13"/>
      <c r="K262" s="34"/>
      <c r="L262" s="35"/>
      <c r="M262" s="27"/>
      <c r="N262" s="37"/>
      <c r="O262" s="35"/>
    </row>
    <row r="263" spans="9:15" x14ac:dyDescent="0.25">
      <c r="I263" s="11"/>
      <c r="J263" s="13"/>
      <c r="K263" s="34"/>
      <c r="L263" s="35"/>
      <c r="M263" s="27"/>
      <c r="N263" s="37"/>
      <c r="O263" s="35"/>
    </row>
    <row r="264" spans="9:15" x14ac:dyDescent="0.25">
      <c r="I264" s="11"/>
      <c r="J264" s="13"/>
      <c r="K264" s="34"/>
      <c r="L264" s="35"/>
      <c r="M264" s="27"/>
      <c r="N264" s="37"/>
      <c r="O264" s="35"/>
    </row>
    <row r="265" spans="9:15" x14ac:dyDescent="0.25">
      <c r="I265" s="11"/>
      <c r="J265" s="13"/>
      <c r="K265" s="34"/>
      <c r="L265" s="35"/>
      <c r="M265" s="27"/>
      <c r="N265" s="37"/>
      <c r="O265" s="35"/>
    </row>
    <row r="266" spans="9:15" x14ac:dyDescent="0.25">
      <c r="I266" s="11"/>
      <c r="J266" s="13"/>
      <c r="K266" s="34"/>
      <c r="L266" s="35"/>
      <c r="M266" s="27"/>
      <c r="N266" s="37"/>
      <c r="O266" s="35"/>
    </row>
    <row r="267" spans="9:15" x14ac:dyDescent="0.25">
      <c r="I267" s="11"/>
      <c r="J267" s="13"/>
      <c r="K267" s="34"/>
      <c r="L267" s="35"/>
      <c r="M267" s="27"/>
      <c r="N267" s="37"/>
      <c r="O267" s="35"/>
    </row>
    <row r="268" spans="9:15" x14ac:dyDescent="0.25">
      <c r="I268" s="11"/>
      <c r="J268" s="13"/>
      <c r="K268" s="34"/>
      <c r="L268" s="35"/>
      <c r="M268" s="27"/>
      <c r="N268" s="37"/>
      <c r="O268" s="35"/>
    </row>
    <row r="269" spans="9:15" x14ac:dyDescent="0.25">
      <c r="I269" s="11"/>
      <c r="J269" s="13"/>
      <c r="K269" s="34"/>
      <c r="L269" s="35"/>
      <c r="M269" s="27"/>
      <c r="N269" s="37"/>
      <c r="O269" s="35"/>
    </row>
    <row r="270" spans="9:15" x14ac:dyDescent="0.25">
      <c r="I270" s="11"/>
      <c r="J270" s="13"/>
      <c r="K270" s="34"/>
      <c r="L270" s="35"/>
      <c r="M270" s="27"/>
      <c r="N270" s="37"/>
      <c r="O270" s="35"/>
    </row>
    <row r="271" spans="9:15" x14ac:dyDescent="0.25">
      <c r="I271" s="11"/>
      <c r="J271" s="13"/>
      <c r="K271" s="34"/>
      <c r="L271" s="35"/>
      <c r="M271" s="27"/>
      <c r="N271" s="37"/>
      <c r="O271" s="35"/>
    </row>
    <row r="272" spans="9:15" x14ac:dyDescent="0.25">
      <c r="I272" s="11"/>
      <c r="J272" s="13"/>
      <c r="K272" s="34"/>
      <c r="L272" s="35"/>
      <c r="M272" s="27"/>
      <c r="N272" s="37"/>
      <c r="O272" s="35"/>
    </row>
    <row r="273" spans="9:15" x14ac:dyDescent="0.25">
      <c r="I273" s="11"/>
      <c r="J273" s="13"/>
      <c r="K273" s="34"/>
      <c r="L273" s="35"/>
      <c r="M273" s="27"/>
      <c r="N273" s="37"/>
      <c r="O273" s="35"/>
    </row>
    <row r="274" spans="9:15" x14ac:dyDescent="0.25">
      <c r="I274" s="11"/>
      <c r="J274" s="13"/>
      <c r="K274" s="34"/>
      <c r="L274" s="35"/>
      <c r="M274" s="27"/>
      <c r="N274" s="37"/>
      <c r="O274" s="35"/>
    </row>
    <row r="275" spans="9:15" x14ac:dyDescent="0.25">
      <c r="I275" s="11"/>
      <c r="J275" s="13"/>
      <c r="K275" s="34"/>
      <c r="L275" s="35"/>
      <c r="M275" s="27"/>
      <c r="N275" s="37"/>
      <c r="O275" s="35"/>
    </row>
    <row r="276" spans="9:15" x14ac:dyDescent="0.25">
      <c r="I276" s="11"/>
      <c r="J276" s="13"/>
      <c r="K276" s="34"/>
      <c r="L276" s="35"/>
      <c r="M276" s="27"/>
      <c r="N276" s="37"/>
      <c r="O276" s="35"/>
    </row>
    <row r="277" spans="9:15" x14ac:dyDescent="0.25">
      <c r="I277" s="11"/>
      <c r="J277" s="13"/>
      <c r="K277" s="34"/>
      <c r="L277" s="35"/>
      <c r="M277" s="27"/>
      <c r="N277" s="37"/>
      <c r="O277" s="35"/>
    </row>
    <row r="278" spans="9:15" x14ac:dyDescent="0.25">
      <c r="I278" s="11"/>
      <c r="J278" s="13"/>
      <c r="K278" s="34"/>
      <c r="L278" s="35"/>
      <c r="M278" s="27"/>
      <c r="N278" s="37"/>
      <c r="O278" s="35"/>
    </row>
    <row r="279" spans="9:15" x14ac:dyDescent="0.25">
      <c r="I279" s="11"/>
      <c r="J279" s="13"/>
      <c r="K279" s="34"/>
      <c r="L279" s="35"/>
      <c r="M279" s="27"/>
      <c r="N279" s="37"/>
      <c r="O279" s="35"/>
    </row>
    <row r="280" spans="9:15" x14ac:dyDescent="0.25">
      <c r="I280" s="11"/>
      <c r="J280" s="13"/>
      <c r="K280" s="34"/>
      <c r="L280" s="35"/>
      <c r="M280" s="27"/>
      <c r="N280" s="37"/>
      <c r="O280" s="35"/>
    </row>
    <row r="281" spans="9:15" x14ac:dyDescent="0.25">
      <c r="I281" s="11"/>
      <c r="J281" s="13"/>
      <c r="K281" s="34"/>
      <c r="L281" s="35"/>
      <c r="M281" s="27"/>
      <c r="N281" s="37"/>
      <c r="O281" s="35"/>
    </row>
    <row r="282" spans="9:15" x14ac:dyDescent="0.25">
      <c r="I282" s="11"/>
      <c r="J282" s="13"/>
      <c r="K282" s="34"/>
      <c r="L282" s="35"/>
      <c r="M282" s="27"/>
      <c r="N282" s="37"/>
      <c r="O282" s="35"/>
    </row>
    <row r="283" spans="9:15" x14ac:dyDescent="0.25">
      <c r="I283" s="11"/>
      <c r="J283" s="13"/>
      <c r="K283" s="34"/>
      <c r="L283" s="35"/>
      <c r="M283" s="27"/>
      <c r="N283" s="37"/>
      <c r="O283" s="35"/>
    </row>
    <row r="284" spans="9:15" x14ac:dyDescent="0.25">
      <c r="K284"/>
    </row>
    <row r="285" spans="9:15" x14ac:dyDescent="0.25">
      <c r="K285"/>
    </row>
    <row r="286" spans="9:15" x14ac:dyDescent="0.25">
      <c r="I286" s="11"/>
      <c r="J286" s="13"/>
      <c r="K286" s="34"/>
      <c r="L286" s="35"/>
      <c r="M286" s="27"/>
      <c r="N286" s="37"/>
      <c r="O286" s="35"/>
    </row>
    <row r="287" spans="9:15" x14ac:dyDescent="0.25">
      <c r="I287" s="11"/>
      <c r="J287" s="13"/>
      <c r="K287" s="34"/>
      <c r="L287" s="35"/>
      <c r="M287" s="27"/>
      <c r="N287" s="37"/>
      <c r="O287" s="35"/>
    </row>
    <row r="288" spans="9:15" x14ac:dyDescent="0.25">
      <c r="I288" s="11"/>
      <c r="J288" s="13"/>
      <c r="K288" s="34"/>
      <c r="L288" s="35"/>
      <c r="M288" s="27"/>
      <c r="N288" s="37"/>
      <c r="O288" s="35"/>
    </row>
    <row r="289" spans="9:15" x14ac:dyDescent="0.25">
      <c r="I289" s="11"/>
      <c r="J289" s="13"/>
      <c r="K289" s="34"/>
      <c r="L289" s="35"/>
      <c r="M289" s="27"/>
      <c r="N289" s="37"/>
      <c r="O289" s="35"/>
    </row>
    <row r="290" spans="9:15" x14ac:dyDescent="0.25">
      <c r="I290" s="11"/>
      <c r="J290" s="13"/>
      <c r="K290" s="34"/>
      <c r="L290" s="35"/>
      <c r="M290" s="27"/>
      <c r="N290" s="37"/>
      <c r="O290" s="35"/>
    </row>
    <row r="291" spans="9:15" x14ac:dyDescent="0.25">
      <c r="I291" s="11"/>
      <c r="J291" s="13"/>
      <c r="K291" s="34"/>
      <c r="L291" s="35"/>
      <c r="M291" s="27"/>
      <c r="N291" s="37"/>
      <c r="O291" s="35"/>
    </row>
    <row r="292" spans="9:15" x14ac:dyDescent="0.25">
      <c r="I292" s="11"/>
      <c r="J292" s="13"/>
      <c r="K292" s="34"/>
      <c r="L292" s="35"/>
      <c r="M292" s="27"/>
      <c r="N292" s="37"/>
      <c r="O292" s="35"/>
    </row>
    <row r="293" spans="9:15" x14ac:dyDescent="0.25">
      <c r="I293" s="11"/>
      <c r="J293" s="13"/>
      <c r="K293" s="34"/>
      <c r="L293" s="35"/>
      <c r="M293" s="27"/>
      <c r="N293" s="37"/>
      <c r="O293" s="35"/>
    </row>
    <row r="294" spans="9:15" x14ac:dyDescent="0.25">
      <c r="I294" s="11"/>
      <c r="J294" s="13"/>
      <c r="K294" s="34"/>
      <c r="L294" s="35"/>
      <c r="M294" s="27"/>
      <c r="N294" s="37"/>
      <c r="O294" s="35"/>
    </row>
    <row r="295" spans="9:15" x14ac:dyDescent="0.25">
      <c r="I295" s="11"/>
      <c r="J295" s="13"/>
      <c r="K295" s="34"/>
      <c r="L295" s="35"/>
      <c r="M295" s="27"/>
      <c r="N295" s="37"/>
      <c r="O295" s="35"/>
    </row>
    <row r="296" spans="9:15" x14ac:dyDescent="0.25">
      <c r="I296" s="11"/>
      <c r="J296" s="13"/>
      <c r="K296" s="34"/>
      <c r="L296" s="35"/>
      <c r="M296" s="27"/>
      <c r="N296" s="37"/>
      <c r="O296" s="35"/>
    </row>
    <row r="297" spans="9:15" x14ac:dyDescent="0.25">
      <c r="I297" s="11"/>
      <c r="J297" s="13"/>
      <c r="K297" s="34"/>
      <c r="L297" s="35"/>
      <c r="M297" s="27"/>
      <c r="N297" s="37"/>
      <c r="O297" s="35"/>
    </row>
    <row r="298" spans="9:15" x14ac:dyDescent="0.25">
      <c r="I298" s="11"/>
      <c r="J298" s="13"/>
      <c r="K298" s="34"/>
      <c r="L298" s="35"/>
      <c r="M298" s="27"/>
      <c r="N298" s="37"/>
      <c r="O298" s="35"/>
    </row>
    <row r="299" spans="9:15" x14ac:dyDescent="0.25">
      <c r="I299" s="11"/>
      <c r="J299" s="13"/>
      <c r="K299" s="34"/>
      <c r="L299" s="35"/>
      <c r="M299" s="27"/>
      <c r="N299" s="37"/>
      <c r="O299" s="35"/>
    </row>
    <row r="300" spans="9:15" x14ac:dyDescent="0.25">
      <c r="I300" s="11"/>
      <c r="J300" s="13"/>
      <c r="K300" s="34"/>
      <c r="L300" s="35"/>
      <c r="M300" s="27"/>
      <c r="N300" s="37"/>
      <c r="O300" s="35"/>
    </row>
    <row r="301" spans="9:15" x14ac:dyDescent="0.25">
      <c r="I301" s="11"/>
      <c r="J301" s="13"/>
      <c r="K301" s="34"/>
      <c r="L301" s="35"/>
      <c r="M301" s="27"/>
      <c r="N301" s="37"/>
      <c r="O301" s="35"/>
    </row>
    <row r="302" spans="9:15" x14ac:dyDescent="0.25">
      <c r="I302" s="11"/>
      <c r="J302" s="13"/>
      <c r="K302" s="34"/>
      <c r="L302" s="35"/>
      <c r="M302" s="27"/>
      <c r="N302" s="37"/>
      <c r="O302" s="35"/>
    </row>
    <row r="303" spans="9:15" x14ac:dyDescent="0.25">
      <c r="I303" s="11"/>
      <c r="J303" s="13"/>
      <c r="K303" s="34"/>
      <c r="L303" s="35"/>
      <c r="M303" s="27"/>
      <c r="N303" s="37"/>
      <c r="O303" s="35"/>
    </row>
    <row r="304" spans="9:15" x14ac:dyDescent="0.25">
      <c r="I304" s="11"/>
      <c r="J304" s="13"/>
      <c r="K304" s="34"/>
      <c r="L304" s="35"/>
      <c r="M304" s="27"/>
      <c r="N304" s="37"/>
      <c r="O304" s="35"/>
    </row>
    <row r="305" spans="9:15" x14ac:dyDescent="0.25">
      <c r="I305" s="11"/>
      <c r="J305" s="13"/>
      <c r="K305" s="34"/>
      <c r="L305" s="35"/>
      <c r="M305" s="27"/>
      <c r="N305" s="37"/>
      <c r="O305" s="35"/>
    </row>
    <row r="306" spans="9:15" x14ac:dyDescent="0.25">
      <c r="I306" s="11"/>
      <c r="J306" s="13"/>
      <c r="K306" s="34"/>
      <c r="L306" s="35"/>
      <c r="M306" s="27"/>
      <c r="N306" s="37"/>
      <c r="O306" s="35"/>
    </row>
    <row r="307" spans="9:15" x14ac:dyDescent="0.25">
      <c r="K307"/>
    </row>
    <row r="308" spans="9:15" x14ac:dyDescent="0.25">
      <c r="K308"/>
    </row>
    <row r="309" spans="9:15" x14ac:dyDescent="0.25">
      <c r="I309" s="11"/>
      <c r="J309" s="13"/>
      <c r="K309" s="34"/>
      <c r="L309" s="35"/>
      <c r="M309" s="27"/>
      <c r="N309" s="37"/>
      <c r="O309" s="35"/>
    </row>
    <row r="310" spans="9:15" x14ac:dyDescent="0.25">
      <c r="I310" s="11"/>
      <c r="J310" s="13"/>
      <c r="K310" s="34"/>
      <c r="L310" s="35"/>
      <c r="M310" s="27"/>
      <c r="N310" s="37"/>
      <c r="O310" s="35"/>
    </row>
    <row r="311" spans="9:15" x14ac:dyDescent="0.25">
      <c r="I311" s="11"/>
      <c r="J311" s="13"/>
      <c r="K311" s="34"/>
      <c r="L311" s="35"/>
      <c r="M311" s="27"/>
      <c r="N311" s="37"/>
      <c r="O311" s="35"/>
    </row>
    <row r="312" spans="9:15" x14ac:dyDescent="0.25">
      <c r="I312" s="11"/>
      <c r="J312" s="13"/>
      <c r="K312" s="34"/>
      <c r="L312" s="35"/>
      <c r="M312" s="27"/>
      <c r="N312" s="37"/>
      <c r="O312" s="35"/>
    </row>
    <row r="313" spans="9:15" x14ac:dyDescent="0.25">
      <c r="I313" s="11"/>
      <c r="J313" s="13"/>
      <c r="K313" s="34"/>
      <c r="L313" s="35"/>
      <c r="M313" s="27"/>
      <c r="N313" s="37"/>
      <c r="O313" s="35"/>
    </row>
    <row r="314" spans="9:15" x14ac:dyDescent="0.25">
      <c r="I314" s="11"/>
      <c r="J314" s="13"/>
      <c r="K314" s="34"/>
      <c r="L314" s="35"/>
      <c r="M314" s="27"/>
      <c r="N314" s="37"/>
      <c r="O314" s="35"/>
    </row>
    <row r="315" spans="9:15" x14ac:dyDescent="0.25">
      <c r="I315" s="11"/>
      <c r="J315" s="13"/>
      <c r="K315" s="34"/>
      <c r="L315" s="35"/>
      <c r="M315" s="27"/>
      <c r="N315" s="37"/>
      <c r="O315" s="35"/>
    </row>
    <row r="316" spans="9:15" x14ac:dyDescent="0.25">
      <c r="I316" s="11"/>
      <c r="J316" s="13"/>
      <c r="K316" s="34"/>
      <c r="L316" s="35"/>
      <c r="M316" s="27"/>
      <c r="N316" s="37"/>
      <c r="O316" s="35"/>
    </row>
    <row r="317" spans="9:15" x14ac:dyDescent="0.25">
      <c r="I317" s="11"/>
      <c r="J317" s="13"/>
      <c r="K317" s="34"/>
      <c r="L317" s="35"/>
      <c r="M317" s="27"/>
      <c r="N317" s="37"/>
      <c r="O317" s="35"/>
    </row>
    <row r="318" spans="9:15" x14ac:dyDescent="0.25">
      <c r="I318" s="11"/>
      <c r="J318" s="13"/>
      <c r="K318" s="34"/>
      <c r="L318" s="35"/>
      <c r="M318" s="27"/>
      <c r="N318" s="37"/>
      <c r="O318" s="35"/>
    </row>
    <row r="319" spans="9:15" x14ac:dyDescent="0.25">
      <c r="I319" s="11"/>
      <c r="J319" s="13"/>
      <c r="K319" s="34"/>
      <c r="L319" s="35"/>
      <c r="M319" s="27"/>
      <c r="N319" s="37"/>
      <c r="O319" s="35"/>
    </row>
    <row r="320" spans="9:15" x14ac:dyDescent="0.25">
      <c r="I320" s="11"/>
      <c r="J320" s="13"/>
      <c r="K320" s="34"/>
      <c r="L320" s="35"/>
      <c r="M320" s="27"/>
      <c r="N320" s="37"/>
      <c r="O320" s="35"/>
    </row>
    <row r="321" spans="9:15" x14ac:dyDescent="0.25">
      <c r="I321" s="11"/>
      <c r="J321" s="13"/>
      <c r="K321" s="34"/>
      <c r="L321" s="35"/>
      <c r="M321" s="27"/>
      <c r="N321" s="37"/>
      <c r="O321" s="35"/>
    </row>
    <row r="322" spans="9:15" x14ac:dyDescent="0.25">
      <c r="I322" s="11"/>
      <c r="J322" s="13"/>
      <c r="K322" s="34"/>
      <c r="L322" s="35"/>
      <c r="M322" s="27"/>
      <c r="N322" s="37"/>
      <c r="O322" s="35"/>
    </row>
    <row r="323" spans="9:15" x14ac:dyDescent="0.25">
      <c r="I323" s="11"/>
      <c r="J323" s="13"/>
      <c r="K323" s="34"/>
      <c r="L323" s="35"/>
      <c r="M323" s="27"/>
      <c r="N323" s="37"/>
      <c r="O323" s="35"/>
    </row>
    <row r="324" spans="9:15" x14ac:dyDescent="0.25">
      <c r="I324" s="11"/>
      <c r="J324" s="13"/>
      <c r="K324" s="34"/>
      <c r="L324" s="35"/>
      <c r="M324" s="27"/>
      <c r="N324" s="37"/>
      <c r="O324" s="35"/>
    </row>
    <row r="325" spans="9:15" x14ac:dyDescent="0.25">
      <c r="I325" s="11"/>
      <c r="J325" s="13"/>
      <c r="K325" s="34"/>
      <c r="L325" s="35"/>
      <c r="M325" s="27"/>
      <c r="N325" s="37"/>
      <c r="O325" s="35"/>
    </row>
    <row r="326" spans="9:15" x14ac:dyDescent="0.25">
      <c r="I326" s="11"/>
      <c r="J326" s="13"/>
      <c r="K326" s="34"/>
      <c r="L326" s="35"/>
      <c r="M326" s="27"/>
      <c r="N326" s="37"/>
      <c r="O326" s="35"/>
    </row>
    <row r="327" spans="9:15" x14ac:dyDescent="0.25">
      <c r="I327" s="11"/>
      <c r="J327" s="13"/>
      <c r="K327" s="34"/>
      <c r="L327" s="35"/>
      <c r="M327" s="27"/>
      <c r="N327" s="37"/>
      <c r="O327" s="35"/>
    </row>
    <row r="328" spans="9:15" x14ac:dyDescent="0.25">
      <c r="I328" s="11"/>
      <c r="J328" s="13"/>
      <c r="K328" s="34"/>
      <c r="L328" s="35"/>
      <c r="M328" s="27"/>
      <c r="N328" s="37"/>
      <c r="O328" s="35"/>
    </row>
    <row r="329" spans="9:15" x14ac:dyDescent="0.25">
      <c r="I329" s="11"/>
      <c r="J329" s="13"/>
      <c r="K329" s="34"/>
      <c r="L329" s="35"/>
      <c r="M329" s="27"/>
      <c r="N329" s="37"/>
      <c r="O329" s="35"/>
    </row>
    <row r="330" spans="9:15" x14ac:dyDescent="0.25">
      <c r="I330" s="11"/>
      <c r="J330" s="13"/>
      <c r="K330" s="34"/>
      <c r="L330" s="35"/>
      <c r="M330" s="27"/>
      <c r="N330" s="37"/>
      <c r="O330" s="35"/>
    </row>
    <row r="331" spans="9:15" x14ac:dyDescent="0.25">
      <c r="I331" s="11"/>
      <c r="J331" s="13"/>
      <c r="K331" s="34"/>
      <c r="L331" s="35"/>
      <c r="M331" s="27"/>
      <c r="N331" s="37"/>
      <c r="O331" s="35"/>
    </row>
    <row r="332" spans="9:15" x14ac:dyDescent="0.25">
      <c r="I332" s="11"/>
      <c r="J332" s="13"/>
      <c r="K332" s="34"/>
      <c r="L332" s="35"/>
      <c r="M332" s="27"/>
      <c r="N332" s="37"/>
      <c r="O332" s="35"/>
    </row>
    <row r="333" spans="9:15" x14ac:dyDescent="0.25">
      <c r="I333" s="11"/>
      <c r="J333" s="13"/>
      <c r="K333" s="34"/>
      <c r="L333" s="35"/>
      <c r="M333" s="27"/>
      <c r="N333" s="37"/>
      <c r="O333" s="35"/>
    </row>
    <row r="334" spans="9:15" x14ac:dyDescent="0.25">
      <c r="I334" s="11"/>
      <c r="J334" s="13"/>
      <c r="K334" s="34"/>
      <c r="L334" s="35"/>
      <c r="M334" s="27"/>
      <c r="N334" s="37"/>
      <c r="O334" s="35"/>
    </row>
    <row r="335" spans="9:15" x14ac:dyDescent="0.25">
      <c r="I335" s="11"/>
      <c r="J335" s="13"/>
      <c r="K335" s="34"/>
      <c r="L335" s="35"/>
      <c r="M335" s="27"/>
      <c r="N335" s="37"/>
      <c r="O335" s="35"/>
    </row>
    <row r="336" spans="9:15" x14ac:dyDescent="0.25">
      <c r="I336" s="11"/>
      <c r="J336" s="13"/>
      <c r="K336" s="34"/>
      <c r="L336" s="35"/>
      <c r="M336" s="27"/>
      <c r="N336" s="37"/>
      <c r="O336" s="35"/>
    </row>
    <row r="337" spans="9:15" x14ac:dyDescent="0.25">
      <c r="I337" s="11"/>
      <c r="J337" s="13"/>
      <c r="K337" s="34"/>
      <c r="L337" s="35"/>
      <c r="M337" s="27"/>
      <c r="N337" s="37"/>
      <c r="O337" s="35"/>
    </row>
    <row r="338" spans="9:15" x14ac:dyDescent="0.25">
      <c r="I338" s="11"/>
      <c r="J338" s="13"/>
      <c r="K338" s="34"/>
      <c r="L338" s="35"/>
      <c r="M338" s="27"/>
      <c r="N338" s="37"/>
      <c r="O338" s="35"/>
    </row>
    <row r="339" spans="9:15" x14ac:dyDescent="0.25">
      <c r="I339" s="11"/>
      <c r="J339" s="13"/>
      <c r="K339" s="34"/>
      <c r="L339" s="35"/>
      <c r="M339" s="27"/>
      <c r="N339" s="37"/>
      <c r="O339" s="35"/>
    </row>
    <row r="340" spans="9:15" x14ac:dyDescent="0.25">
      <c r="I340" s="11"/>
      <c r="J340" s="13"/>
      <c r="K340" s="34"/>
      <c r="L340" s="35"/>
      <c r="M340" s="27"/>
      <c r="N340" s="37"/>
      <c r="O340" s="35"/>
    </row>
    <row r="341" spans="9:15" x14ac:dyDescent="0.25">
      <c r="I341" s="11"/>
      <c r="J341" s="13"/>
      <c r="K341" s="34"/>
      <c r="L341" s="35"/>
      <c r="M341" s="27"/>
      <c r="N341" s="37"/>
      <c r="O341" s="35"/>
    </row>
    <row r="342" spans="9:15" x14ac:dyDescent="0.25">
      <c r="I342" s="11"/>
      <c r="J342" s="13"/>
      <c r="K342" s="34"/>
      <c r="L342" s="35"/>
      <c r="M342" s="27"/>
      <c r="N342" s="37"/>
      <c r="O342" s="35"/>
    </row>
    <row r="343" spans="9:15" x14ac:dyDescent="0.25">
      <c r="I343" s="11"/>
      <c r="J343" s="13"/>
      <c r="K343" s="34"/>
      <c r="L343" s="35"/>
      <c r="M343" s="27"/>
      <c r="N343" s="37"/>
      <c r="O343" s="35"/>
    </row>
    <row r="344" spans="9:15" x14ac:dyDescent="0.25">
      <c r="I344" s="11"/>
      <c r="J344" s="13"/>
      <c r="K344" s="34"/>
      <c r="L344" s="35"/>
      <c r="M344" s="27"/>
      <c r="N344" s="37"/>
      <c r="O344" s="35"/>
    </row>
    <row r="345" spans="9:15" x14ac:dyDescent="0.25">
      <c r="I345" s="11"/>
      <c r="J345" s="13"/>
      <c r="K345" s="34"/>
      <c r="L345" s="35"/>
      <c r="M345" s="27"/>
      <c r="N345" s="37"/>
      <c r="O345" s="35"/>
    </row>
    <row r="346" spans="9:15" x14ac:dyDescent="0.25">
      <c r="I346" s="11"/>
      <c r="J346" s="13"/>
      <c r="K346" s="34"/>
      <c r="L346" s="35"/>
      <c r="M346" s="27"/>
      <c r="N346" s="37"/>
      <c r="O346" s="35"/>
    </row>
    <row r="347" spans="9:15" x14ac:dyDescent="0.25">
      <c r="I347" s="11"/>
      <c r="J347" s="13"/>
      <c r="K347" s="34"/>
      <c r="L347" s="35"/>
      <c r="M347" s="27"/>
      <c r="N347" s="37"/>
      <c r="O347" s="35"/>
    </row>
    <row r="348" spans="9:15" x14ac:dyDescent="0.25">
      <c r="I348" s="11"/>
      <c r="J348" s="13"/>
      <c r="K348" s="34"/>
      <c r="L348" s="35"/>
      <c r="M348" s="27"/>
      <c r="N348" s="37"/>
      <c r="O348" s="35"/>
    </row>
    <row r="349" spans="9:15" x14ac:dyDescent="0.25">
      <c r="I349" s="11"/>
      <c r="J349" s="13"/>
      <c r="K349" s="34"/>
      <c r="L349" s="35"/>
      <c r="M349" s="27"/>
      <c r="N349" s="37"/>
      <c r="O349" s="35"/>
    </row>
    <row r="350" spans="9:15" x14ac:dyDescent="0.25">
      <c r="I350" s="11"/>
      <c r="J350" s="13"/>
      <c r="K350" s="34"/>
      <c r="L350" s="35"/>
      <c r="M350" s="27"/>
      <c r="N350" s="37"/>
      <c r="O350" s="35"/>
    </row>
    <row r="351" spans="9:15" x14ac:dyDescent="0.25">
      <c r="I351" s="11"/>
      <c r="J351" s="13"/>
      <c r="K351" s="34"/>
      <c r="L351" s="35"/>
      <c r="M351" s="27"/>
      <c r="N351" s="37"/>
      <c r="O351" s="35"/>
    </row>
    <row r="352" spans="9:15" x14ac:dyDescent="0.25">
      <c r="I352" s="11"/>
      <c r="J352" s="13"/>
      <c r="K352" s="34"/>
      <c r="L352" s="35"/>
      <c r="M352" s="27"/>
      <c r="N352" s="37"/>
      <c r="O352" s="35"/>
    </row>
    <row r="353" spans="9:15" x14ac:dyDescent="0.25">
      <c r="I353" s="11"/>
      <c r="J353" s="13"/>
      <c r="K353" s="34"/>
      <c r="L353" s="35"/>
      <c r="M353" s="27"/>
      <c r="N353" s="37"/>
      <c r="O353" s="35"/>
    </row>
    <row r="354" spans="9:15" x14ac:dyDescent="0.25">
      <c r="I354" s="11"/>
      <c r="J354" s="13"/>
      <c r="K354" s="34"/>
      <c r="L354" s="35"/>
      <c r="M354" s="27"/>
      <c r="N354" s="37"/>
      <c r="O354" s="35"/>
    </row>
    <row r="355" spans="9:15" x14ac:dyDescent="0.25">
      <c r="I355" s="11"/>
      <c r="J355" s="13"/>
      <c r="K355" s="34"/>
      <c r="L355" s="35"/>
      <c r="M355" s="27"/>
      <c r="N355" s="37"/>
      <c r="O355" s="35"/>
    </row>
    <row r="356" spans="9:15" x14ac:dyDescent="0.25">
      <c r="I356" s="11"/>
      <c r="J356" s="13"/>
      <c r="K356" s="34"/>
      <c r="L356" s="35"/>
      <c r="M356" s="27"/>
      <c r="N356" s="37"/>
      <c r="O356" s="35"/>
    </row>
    <row r="357" spans="9:15" x14ac:dyDescent="0.25">
      <c r="K357"/>
    </row>
    <row r="358" spans="9:15" x14ac:dyDescent="0.25">
      <c r="K358"/>
    </row>
    <row r="359" spans="9:15" x14ac:dyDescent="0.25">
      <c r="I359" s="11"/>
      <c r="J359" s="13"/>
      <c r="K359" s="34"/>
      <c r="L359" s="35"/>
      <c r="M359" s="27"/>
      <c r="N359" s="37"/>
      <c r="O359" s="35"/>
    </row>
    <row r="360" spans="9:15" x14ac:dyDescent="0.25">
      <c r="I360" s="11"/>
      <c r="J360" s="13"/>
      <c r="K360" s="34"/>
      <c r="L360" s="35"/>
      <c r="M360" s="27"/>
      <c r="N360" s="37"/>
      <c r="O360" s="35"/>
    </row>
    <row r="361" spans="9:15" x14ac:dyDescent="0.25">
      <c r="I361" s="11"/>
      <c r="J361" s="13"/>
      <c r="K361" s="34"/>
      <c r="L361" s="35"/>
      <c r="M361" s="27"/>
      <c r="N361" s="37"/>
      <c r="O361" s="35"/>
    </row>
    <row r="362" spans="9:15" x14ac:dyDescent="0.25">
      <c r="I362" s="11"/>
      <c r="J362" s="13"/>
      <c r="K362" s="34"/>
      <c r="L362" s="35"/>
      <c r="M362" s="27"/>
      <c r="N362" s="37"/>
      <c r="O362" s="35"/>
    </row>
    <row r="363" spans="9:15" x14ac:dyDescent="0.25">
      <c r="I363" s="11"/>
      <c r="J363" s="13"/>
      <c r="K363" s="34"/>
      <c r="L363" s="35"/>
      <c r="M363" s="27"/>
      <c r="N363" s="37"/>
      <c r="O363" s="35"/>
    </row>
    <row r="364" spans="9:15" x14ac:dyDescent="0.25">
      <c r="I364" s="11"/>
      <c r="J364" s="13"/>
      <c r="K364" s="34"/>
      <c r="L364" s="35"/>
      <c r="M364" s="27"/>
      <c r="N364" s="37"/>
      <c r="O364" s="35"/>
    </row>
    <row r="365" spans="9:15" x14ac:dyDescent="0.25">
      <c r="I365" s="11"/>
      <c r="J365" s="13"/>
      <c r="K365" s="34"/>
      <c r="L365" s="35"/>
      <c r="M365" s="27"/>
      <c r="N365" s="37"/>
      <c r="O365" s="35"/>
    </row>
    <row r="366" spans="9:15" x14ac:dyDescent="0.25">
      <c r="I366" s="11"/>
      <c r="J366" s="13"/>
      <c r="K366" s="34"/>
      <c r="L366" s="35"/>
      <c r="M366" s="27"/>
      <c r="N366" s="37"/>
      <c r="O366" s="35"/>
    </row>
    <row r="367" spans="9:15" x14ac:dyDescent="0.25">
      <c r="I367" s="11"/>
      <c r="J367" s="13"/>
      <c r="K367" s="34"/>
      <c r="L367" s="35"/>
      <c r="M367" s="27"/>
      <c r="N367" s="37"/>
      <c r="O367" s="35"/>
    </row>
    <row r="368" spans="9:15" x14ac:dyDescent="0.25">
      <c r="I368" s="11"/>
      <c r="J368" s="13"/>
      <c r="K368" s="34"/>
      <c r="L368" s="35"/>
      <c r="M368" s="27"/>
      <c r="N368" s="37"/>
      <c r="O368" s="35"/>
    </row>
    <row r="369" spans="9:15" x14ac:dyDescent="0.25">
      <c r="I369" s="11"/>
      <c r="J369" s="13"/>
      <c r="K369" s="34"/>
      <c r="L369" s="35"/>
      <c r="M369" s="27"/>
      <c r="N369" s="37"/>
      <c r="O369" s="35"/>
    </row>
    <row r="370" spans="9:15" x14ac:dyDescent="0.25">
      <c r="I370" s="11"/>
      <c r="J370" s="13"/>
      <c r="K370" s="34"/>
      <c r="L370" s="35"/>
      <c r="M370" s="27"/>
      <c r="N370" s="37"/>
      <c r="O370" s="35"/>
    </row>
    <row r="371" spans="9:15" x14ac:dyDescent="0.25">
      <c r="I371" s="11"/>
      <c r="J371" s="13"/>
      <c r="K371" s="34"/>
      <c r="L371" s="35"/>
      <c r="M371" s="27"/>
      <c r="N371" s="37"/>
      <c r="O371" s="35"/>
    </row>
    <row r="372" spans="9:15" x14ac:dyDescent="0.25">
      <c r="I372" s="11"/>
      <c r="J372" s="13"/>
      <c r="K372" s="34"/>
      <c r="L372" s="35"/>
      <c r="M372" s="27"/>
      <c r="N372" s="37"/>
      <c r="O372" s="35"/>
    </row>
    <row r="373" spans="9:15" x14ac:dyDescent="0.25">
      <c r="I373" s="11"/>
      <c r="J373" s="13"/>
      <c r="K373" s="34"/>
      <c r="L373" s="35"/>
      <c r="M373" s="27"/>
      <c r="N373" s="37"/>
      <c r="O373" s="35"/>
    </row>
    <row r="374" spans="9:15" x14ac:dyDescent="0.25">
      <c r="I374" s="11"/>
      <c r="J374" s="13"/>
      <c r="K374" s="34"/>
      <c r="L374" s="35"/>
      <c r="M374" s="27"/>
      <c r="N374" s="37"/>
      <c r="O374" s="35"/>
    </row>
    <row r="375" spans="9:15" x14ac:dyDescent="0.25">
      <c r="I375" s="11"/>
      <c r="J375" s="13"/>
      <c r="K375" s="34"/>
      <c r="L375" s="35"/>
      <c r="M375" s="27"/>
      <c r="N375" s="37"/>
      <c r="O375" s="35"/>
    </row>
    <row r="376" spans="9:15" x14ac:dyDescent="0.25">
      <c r="I376" s="11"/>
      <c r="J376" s="13"/>
      <c r="K376" s="34"/>
      <c r="L376" s="35"/>
      <c r="M376" s="27"/>
      <c r="N376" s="37"/>
      <c r="O376" s="35"/>
    </row>
    <row r="377" spans="9:15" x14ac:dyDescent="0.25">
      <c r="I377" s="11"/>
      <c r="J377" s="13"/>
      <c r="K377" s="34"/>
      <c r="L377" s="35"/>
      <c r="M377" s="27"/>
      <c r="N377" s="37"/>
      <c r="O377" s="35"/>
    </row>
    <row r="378" spans="9:15" x14ac:dyDescent="0.25">
      <c r="I378" s="11"/>
      <c r="J378" s="13"/>
      <c r="K378" s="34"/>
      <c r="L378" s="35"/>
      <c r="M378" s="27"/>
      <c r="N378" s="37"/>
      <c r="O378" s="35"/>
    </row>
    <row r="379" spans="9:15" x14ac:dyDescent="0.25">
      <c r="I379" s="11"/>
      <c r="J379" s="13"/>
      <c r="K379" s="34"/>
      <c r="L379" s="35"/>
      <c r="M379" s="27"/>
      <c r="N379" s="37"/>
      <c r="O379" s="35"/>
    </row>
    <row r="380" spans="9:15" x14ac:dyDescent="0.25">
      <c r="I380" s="11"/>
      <c r="J380" s="13"/>
      <c r="K380" s="34"/>
      <c r="L380" s="35"/>
      <c r="M380" s="27"/>
      <c r="N380" s="37"/>
      <c r="O380" s="35"/>
    </row>
    <row r="381" spans="9:15" x14ac:dyDescent="0.25">
      <c r="I381" s="11"/>
      <c r="J381" s="13"/>
      <c r="K381" s="34"/>
      <c r="L381" s="35"/>
      <c r="M381" s="27"/>
      <c r="N381" s="37"/>
      <c r="O381" s="35"/>
    </row>
    <row r="382" spans="9:15" x14ac:dyDescent="0.25">
      <c r="I382" s="11"/>
      <c r="J382" s="13"/>
      <c r="K382" s="34"/>
      <c r="L382" s="35"/>
      <c r="M382" s="27"/>
      <c r="N382" s="37"/>
      <c r="O382" s="35"/>
    </row>
    <row r="383" spans="9:15" x14ac:dyDescent="0.25">
      <c r="I383" s="11"/>
      <c r="J383" s="13"/>
      <c r="K383" s="34"/>
      <c r="L383" s="35"/>
      <c r="M383" s="27"/>
      <c r="N383" s="37"/>
      <c r="O383" s="35"/>
    </row>
    <row r="384" spans="9:15" x14ac:dyDescent="0.25">
      <c r="I384" s="11"/>
      <c r="J384" s="13"/>
      <c r="K384" s="34"/>
      <c r="L384" s="35"/>
      <c r="M384" s="27"/>
      <c r="N384" s="37"/>
      <c r="O384" s="35"/>
    </row>
    <row r="385" spans="9:15" x14ac:dyDescent="0.25">
      <c r="I385" s="11"/>
      <c r="J385" s="13"/>
      <c r="K385" s="34"/>
      <c r="L385" s="35"/>
      <c r="M385" s="27"/>
      <c r="N385" s="37"/>
      <c r="O385" s="35"/>
    </row>
    <row r="386" spans="9:15" x14ac:dyDescent="0.25">
      <c r="I386" s="11"/>
      <c r="J386" s="13"/>
      <c r="K386" s="34"/>
      <c r="L386" s="35"/>
      <c r="M386" s="27"/>
      <c r="N386" s="37"/>
      <c r="O386" s="35"/>
    </row>
    <row r="387" spans="9:15" x14ac:dyDescent="0.25">
      <c r="I387" s="11"/>
      <c r="J387" s="13"/>
      <c r="K387" s="34"/>
      <c r="L387" s="35"/>
      <c r="M387" s="27"/>
      <c r="N387" s="37"/>
      <c r="O387" s="35"/>
    </row>
    <row r="388" spans="9:15" x14ac:dyDescent="0.25">
      <c r="I388" s="11"/>
      <c r="J388" s="13"/>
      <c r="K388" s="34"/>
      <c r="L388" s="35"/>
      <c r="M388" s="27"/>
      <c r="N388" s="37"/>
      <c r="O388" s="35"/>
    </row>
    <row r="389" spans="9:15" x14ac:dyDescent="0.25">
      <c r="I389" s="11"/>
      <c r="J389" s="13"/>
      <c r="K389" s="34"/>
      <c r="L389" s="35"/>
      <c r="M389" s="27"/>
      <c r="N389" s="37"/>
      <c r="O389" s="35"/>
    </row>
    <row r="390" spans="9:15" x14ac:dyDescent="0.25">
      <c r="I390" s="11"/>
      <c r="J390" s="13"/>
      <c r="K390" s="34"/>
      <c r="L390" s="35"/>
      <c r="M390" s="27"/>
      <c r="N390" s="37"/>
      <c r="O390" s="35"/>
    </row>
    <row r="391" spans="9:15" x14ac:dyDescent="0.25">
      <c r="I391" s="11"/>
      <c r="J391" s="13"/>
      <c r="K391" s="34"/>
      <c r="L391" s="35"/>
      <c r="M391" s="27"/>
      <c r="N391" s="37"/>
      <c r="O391" s="35"/>
    </row>
    <row r="392" spans="9:15" x14ac:dyDescent="0.25">
      <c r="I392" s="11"/>
      <c r="J392" s="13"/>
      <c r="K392" s="34"/>
      <c r="L392" s="35"/>
      <c r="M392" s="27"/>
      <c r="N392" s="37"/>
      <c r="O392" s="35"/>
    </row>
    <row r="393" spans="9:15" x14ac:dyDescent="0.25">
      <c r="I393" s="11"/>
      <c r="J393" s="13"/>
      <c r="K393" s="34"/>
      <c r="L393" s="35"/>
      <c r="M393" s="27"/>
      <c r="N393" s="37"/>
      <c r="O393" s="35"/>
    </row>
    <row r="394" spans="9:15" x14ac:dyDescent="0.25">
      <c r="I394" s="11"/>
      <c r="J394" s="13"/>
      <c r="K394" s="34"/>
      <c r="L394" s="35"/>
      <c r="M394" s="27"/>
      <c r="N394" s="37"/>
      <c r="O394" s="35"/>
    </row>
    <row r="395" spans="9:15" x14ac:dyDescent="0.25">
      <c r="I395" s="11"/>
      <c r="J395" s="13"/>
      <c r="K395" s="34"/>
      <c r="L395" s="35"/>
      <c r="M395" s="27"/>
      <c r="N395" s="37"/>
      <c r="O395" s="35"/>
    </row>
    <row r="396" spans="9:15" x14ac:dyDescent="0.25">
      <c r="I396" s="11"/>
      <c r="J396" s="13"/>
      <c r="K396" s="34"/>
      <c r="L396" s="35"/>
      <c r="M396" s="27"/>
      <c r="N396" s="37"/>
      <c r="O396" s="35"/>
    </row>
    <row r="397" spans="9:15" x14ac:dyDescent="0.25">
      <c r="I397" s="11"/>
      <c r="J397" s="13"/>
      <c r="K397" s="34"/>
      <c r="L397" s="35"/>
      <c r="M397" s="27"/>
      <c r="N397" s="37"/>
      <c r="O397" s="35"/>
    </row>
    <row r="398" spans="9:15" x14ac:dyDescent="0.25">
      <c r="I398" s="11"/>
      <c r="J398" s="13"/>
      <c r="K398" s="34"/>
      <c r="L398" s="35"/>
      <c r="M398" s="27"/>
      <c r="N398" s="37"/>
      <c r="O398" s="35"/>
    </row>
    <row r="399" spans="9:15" x14ac:dyDescent="0.25">
      <c r="I399" s="11"/>
      <c r="J399" s="13"/>
      <c r="K399" s="34"/>
      <c r="L399" s="35"/>
      <c r="M399" s="27"/>
      <c r="N399" s="37"/>
      <c r="O399" s="35"/>
    </row>
    <row r="400" spans="9:15" x14ac:dyDescent="0.25">
      <c r="K400"/>
    </row>
    <row r="401" spans="9:15" x14ac:dyDescent="0.25">
      <c r="K401"/>
    </row>
    <row r="402" spans="9:15" x14ac:dyDescent="0.25">
      <c r="I402" s="11"/>
      <c r="J402" s="13"/>
      <c r="K402" s="34"/>
      <c r="L402" s="35"/>
      <c r="M402" s="27"/>
      <c r="N402" s="37"/>
      <c r="O402" s="35"/>
    </row>
    <row r="403" spans="9:15" x14ac:dyDescent="0.25">
      <c r="I403" s="11"/>
      <c r="J403" s="13"/>
      <c r="K403" s="34"/>
      <c r="L403" s="35"/>
      <c r="M403" s="27"/>
      <c r="N403" s="37"/>
      <c r="O403" s="35"/>
    </row>
    <row r="404" spans="9:15" x14ac:dyDescent="0.25">
      <c r="I404" s="11"/>
      <c r="J404" s="13"/>
      <c r="K404" s="34"/>
      <c r="L404" s="35"/>
      <c r="M404" s="27"/>
      <c r="N404" s="37"/>
      <c r="O404" s="35"/>
    </row>
    <row r="405" spans="9:15" x14ac:dyDescent="0.25">
      <c r="I405" s="11"/>
      <c r="J405" s="13"/>
      <c r="K405" s="34"/>
      <c r="L405" s="35"/>
      <c r="M405" s="27"/>
      <c r="N405" s="37"/>
      <c r="O405" s="35"/>
    </row>
    <row r="406" spans="9:15" x14ac:dyDescent="0.25">
      <c r="I406" s="11"/>
      <c r="J406" s="13"/>
      <c r="K406" s="34"/>
      <c r="L406" s="35"/>
      <c r="M406" s="27"/>
      <c r="N406" s="37"/>
      <c r="O406" s="35"/>
    </row>
    <row r="407" spans="9:15" x14ac:dyDescent="0.25">
      <c r="I407" s="11"/>
      <c r="J407" s="13"/>
      <c r="K407" s="34"/>
      <c r="L407" s="35"/>
      <c r="M407" s="27"/>
      <c r="N407" s="37"/>
      <c r="O407" s="35"/>
    </row>
    <row r="408" spans="9:15" x14ac:dyDescent="0.25">
      <c r="I408" s="11"/>
      <c r="J408" s="13"/>
      <c r="K408" s="34"/>
      <c r="L408" s="35"/>
      <c r="M408" s="27"/>
      <c r="N408" s="37"/>
      <c r="O408" s="35"/>
    </row>
    <row r="409" spans="9:15" x14ac:dyDescent="0.25">
      <c r="I409" s="11"/>
      <c r="J409" s="13"/>
      <c r="K409" s="34"/>
      <c r="L409" s="35"/>
      <c r="M409" s="27"/>
      <c r="N409" s="37"/>
      <c r="O409" s="35"/>
    </row>
    <row r="410" spans="9:15" x14ac:dyDescent="0.25">
      <c r="I410" s="11"/>
      <c r="J410" s="13"/>
      <c r="K410" s="34"/>
      <c r="L410" s="35"/>
      <c r="M410" s="27"/>
      <c r="N410" s="37"/>
      <c r="O410" s="35"/>
    </row>
    <row r="411" spans="9:15" x14ac:dyDescent="0.25">
      <c r="I411" s="11"/>
      <c r="J411" s="13"/>
      <c r="K411" s="34"/>
      <c r="L411" s="35"/>
      <c r="M411" s="27"/>
      <c r="N411" s="37"/>
      <c r="O411" s="35"/>
    </row>
    <row r="412" spans="9:15" x14ac:dyDescent="0.25">
      <c r="I412" s="11"/>
      <c r="J412" s="13"/>
      <c r="K412" s="34"/>
      <c r="L412" s="35"/>
      <c r="M412" s="27"/>
      <c r="N412" s="37"/>
      <c r="O412" s="35"/>
    </row>
    <row r="413" spans="9:15" x14ac:dyDescent="0.25">
      <c r="I413" s="11"/>
      <c r="J413" s="13"/>
      <c r="K413" s="34"/>
      <c r="L413" s="35"/>
      <c r="M413" s="27"/>
      <c r="N413" s="37"/>
      <c r="O413" s="35"/>
    </row>
    <row r="414" spans="9:15" x14ac:dyDescent="0.25">
      <c r="I414" s="11"/>
      <c r="J414" s="13"/>
      <c r="K414" s="34"/>
      <c r="L414" s="35"/>
      <c r="M414" s="27"/>
      <c r="N414" s="37"/>
      <c r="O414" s="35"/>
    </row>
    <row r="415" spans="9:15" x14ac:dyDescent="0.25">
      <c r="K415"/>
    </row>
    <row r="416" spans="9:15" x14ac:dyDescent="0.25">
      <c r="K416"/>
    </row>
    <row r="417" spans="9:15" x14ac:dyDescent="0.25">
      <c r="I417" s="11"/>
      <c r="J417" s="13"/>
      <c r="K417" s="34"/>
      <c r="L417" s="35"/>
      <c r="M417" s="27"/>
      <c r="N417" s="37"/>
      <c r="O417" s="35"/>
    </row>
    <row r="418" spans="9:15" x14ac:dyDescent="0.25">
      <c r="I418" s="11"/>
      <c r="J418" s="13"/>
      <c r="K418" s="34"/>
      <c r="L418" s="35"/>
      <c r="M418" s="27"/>
      <c r="N418" s="37"/>
      <c r="O418" s="35"/>
    </row>
    <row r="419" spans="9:15" x14ac:dyDescent="0.25">
      <c r="I419" s="11"/>
      <c r="J419" s="13"/>
      <c r="K419" s="34"/>
      <c r="L419" s="35"/>
      <c r="M419" s="27"/>
      <c r="N419" s="37"/>
      <c r="O419" s="35"/>
    </row>
    <row r="420" spans="9:15" x14ac:dyDescent="0.25">
      <c r="I420" s="11"/>
      <c r="J420" s="13"/>
      <c r="K420" s="34"/>
      <c r="L420" s="35"/>
      <c r="M420" s="27"/>
      <c r="N420" s="37"/>
      <c r="O420" s="35"/>
    </row>
    <row r="421" spans="9:15" x14ac:dyDescent="0.25">
      <c r="I421" s="11"/>
      <c r="J421" s="13"/>
      <c r="K421" s="34"/>
      <c r="L421" s="35"/>
      <c r="M421" s="27"/>
      <c r="N421" s="37"/>
      <c r="O421" s="35"/>
    </row>
    <row r="422" spans="9:15" x14ac:dyDescent="0.25">
      <c r="I422" s="11"/>
      <c r="J422" s="13"/>
      <c r="K422" s="34"/>
      <c r="L422" s="35"/>
      <c r="M422" s="27"/>
      <c r="N422" s="37"/>
      <c r="O422" s="35"/>
    </row>
    <row r="423" spans="9:15" x14ac:dyDescent="0.25">
      <c r="I423" s="11"/>
      <c r="J423" s="13"/>
      <c r="K423" s="34"/>
      <c r="L423" s="35"/>
      <c r="M423" s="27"/>
      <c r="N423" s="37"/>
      <c r="O423" s="35"/>
    </row>
    <row r="424" spans="9:15" x14ac:dyDescent="0.25">
      <c r="I424" s="11"/>
      <c r="J424" s="13"/>
      <c r="K424" s="34"/>
      <c r="L424" s="35"/>
      <c r="M424" s="27"/>
      <c r="N424" s="37"/>
      <c r="O424" s="35"/>
    </row>
    <row r="425" spans="9:15" x14ac:dyDescent="0.25">
      <c r="I425" s="11"/>
      <c r="J425" s="13"/>
      <c r="K425" s="34"/>
      <c r="L425" s="35"/>
      <c r="M425" s="27"/>
      <c r="N425" s="37"/>
      <c r="O425" s="35"/>
    </row>
    <row r="426" spans="9:15" x14ac:dyDescent="0.25">
      <c r="I426" s="11"/>
      <c r="J426" s="13"/>
      <c r="K426" s="34"/>
      <c r="L426" s="35"/>
      <c r="M426" s="27"/>
      <c r="N426" s="37"/>
      <c r="O426" s="35"/>
    </row>
    <row r="427" spans="9:15" x14ac:dyDescent="0.25">
      <c r="I427" s="11"/>
      <c r="J427" s="13"/>
      <c r="K427" s="34"/>
      <c r="L427" s="35"/>
      <c r="M427" s="27"/>
      <c r="N427" s="37"/>
      <c r="O427" s="35"/>
    </row>
    <row r="428" spans="9:15" x14ac:dyDescent="0.25">
      <c r="I428" s="11"/>
      <c r="J428" s="13"/>
      <c r="K428" s="34"/>
      <c r="L428" s="35"/>
      <c r="M428" s="27"/>
      <c r="N428" s="37"/>
      <c r="O428" s="35"/>
    </row>
    <row r="429" spans="9:15" x14ac:dyDescent="0.25">
      <c r="I429" s="11"/>
      <c r="J429" s="13"/>
      <c r="K429" s="34"/>
      <c r="L429" s="35"/>
      <c r="M429" s="27"/>
      <c r="N429" s="37"/>
      <c r="O429" s="35"/>
    </row>
    <row r="430" spans="9:15" x14ac:dyDescent="0.25">
      <c r="I430" s="11"/>
      <c r="J430" s="13"/>
      <c r="K430" s="34"/>
      <c r="L430" s="35"/>
      <c r="M430" s="27"/>
      <c r="N430" s="37"/>
      <c r="O430" s="35"/>
    </row>
    <row r="431" spans="9:15" x14ac:dyDescent="0.25">
      <c r="I431" s="11"/>
      <c r="J431" s="13"/>
      <c r="K431" s="34"/>
      <c r="L431" s="35"/>
      <c r="M431" s="27"/>
      <c r="N431" s="37"/>
      <c r="O431" s="35"/>
    </row>
    <row r="432" spans="9:15" x14ac:dyDescent="0.25">
      <c r="I432" s="11"/>
      <c r="J432" s="13"/>
      <c r="K432" s="34"/>
      <c r="L432" s="35"/>
      <c r="M432" s="27"/>
      <c r="N432" s="37"/>
      <c r="O432" s="35"/>
    </row>
    <row r="433" spans="9:15" x14ac:dyDescent="0.25">
      <c r="I433" s="11"/>
      <c r="J433" s="13"/>
      <c r="K433" s="34"/>
      <c r="L433" s="35"/>
      <c r="M433" s="27"/>
      <c r="N433" s="37"/>
      <c r="O433" s="35"/>
    </row>
    <row r="434" spans="9:15" x14ac:dyDescent="0.25">
      <c r="I434" s="11"/>
      <c r="J434" s="13"/>
      <c r="K434" s="34"/>
      <c r="L434" s="35"/>
      <c r="M434" s="27"/>
      <c r="N434" s="37"/>
      <c r="O434" s="35"/>
    </row>
    <row r="435" spans="9:15" x14ac:dyDescent="0.25">
      <c r="I435" s="11"/>
      <c r="J435" s="13"/>
      <c r="K435" s="34"/>
      <c r="L435" s="35"/>
      <c r="M435" s="27"/>
      <c r="N435" s="37"/>
      <c r="O435" s="35"/>
    </row>
    <row r="436" spans="9:15" x14ac:dyDescent="0.25">
      <c r="I436" s="11"/>
      <c r="J436" s="13"/>
      <c r="K436" s="34"/>
      <c r="L436" s="35"/>
      <c r="M436" s="27"/>
      <c r="N436" s="37"/>
      <c r="O436" s="35"/>
    </row>
    <row r="437" spans="9:15" x14ac:dyDescent="0.25">
      <c r="I437" s="11"/>
      <c r="J437" s="13"/>
      <c r="K437" s="34"/>
      <c r="L437" s="35"/>
      <c r="M437" s="27"/>
      <c r="N437" s="37"/>
      <c r="O437" s="35"/>
    </row>
    <row r="438" spans="9:15" x14ac:dyDescent="0.25">
      <c r="I438" s="11"/>
      <c r="J438" s="13"/>
      <c r="K438" s="34"/>
      <c r="L438" s="35"/>
      <c r="M438" s="27"/>
      <c r="N438" s="37"/>
      <c r="O438" s="35"/>
    </row>
    <row r="439" spans="9:15" x14ac:dyDescent="0.25">
      <c r="I439" s="11"/>
      <c r="J439" s="13"/>
      <c r="K439" s="34"/>
      <c r="L439" s="35"/>
      <c r="M439" s="27"/>
      <c r="N439" s="37"/>
      <c r="O439" s="35"/>
    </row>
    <row r="440" spans="9:15" x14ac:dyDescent="0.25">
      <c r="I440" s="11"/>
      <c r="J440" s="13"/>
      <c r="K440" s="34"/>
      <c r="L440" s="35"/>
      <c r="M440" s="27"/>
      <c r="N440" s="37"/>
      <c r="O440" s="35"/>
    </row>
    <row r="441" spans="9:15" x14ac:dyDescent="0.25">
      <c r="K441"/>
    </row>
    <row r="442" spans="9:15" x14ac:dyDescent="0.25">
      <c r="K442"/>
    </row>
    <row r="443" spans="9:15" x14ac:dyDescent="0.25">
      <c r="I443" s="11"/>
      <c r="J443" s="13"/>
      <c r="K443" s="34"/>
      <c r="L443" s="35"/>
      <c r="M443" s="27"/>
      <c r="N443" s="37"/>
      <c r="O443" s="35"/>
    </row>
    <row r="444" spans="9:15" x14ac:dyDescent="0.25">
      <c r="I444" s="11"/>
      <c r="J444" s="13"/>
      <c r="K444" s="34"/>
      <c r="L444" s="35"/>
      <c r="M444" s="27"/>
      <c r="N444" s="37"/>
      <c r="O444" s="35"/>
    </row>
    <row r="445" spans="9:15" x14ac:dyDescent="0.25">
      <c r="I445" s="11"/>
      <c r="J445" s="13"/>
      <c r="K445" s="34"/>
      <c r="L445" s="35"/>
      <c r="M445" s="27"/>
      <c r="N445" s="37"/>
      <c r="O445" s="35"/>
    </row>
    <row r="446" spans="9:15" x14ac:dyDescent="0.25">
      <c r="I446" s="11"/>
      <c r="J446" s="13"/>
      <c r="K446" s="34"/>
      <c r="L446" s="35"/>
      <c r="M446" s="27"/>
      <c r="N446" s="37"/>
      <c r="O446" s="35"/>
    </row>
    <row r="447" spans="9:15" x14ac:dyDescent="0.25">
      <c r="I447" s="11"/>
      <c r="J447" s="13"/>
      <c r="K447" s="34"/>
      <c r="L447" s="35"/>
      <c r="M447" s="27"/>
      <c r="N447" s="37"/>
      <c r="O447" s="35"/>
    </row>
    <row r="448" spans="9:15" x14ac:dyDescent="0.25">
      <c r="I448" s="11"/>
      <c r="J448" s="13"/>
      <c r="K448" s="34"/>
      <c r="L448" s="35"/>
      <c r="M448" s="27"/>
      <c r="N448" s="37"/>
      <c r="O448" s="35"/>
    </row>
    <row r="449" spans="9:15" x14ac:dyDescent="0.25">
      <c r="I449" s="11"/>
      <c r="J449" s="13"/>
      <c r="K449" s="34"/>
      <c r="L449" s="35"/>
      <c r="M449" s="27"/>
      <c r="N449" s="37"/>
      <c r="O449" s="35"/>
    </row>
    <row r="450" spans="9:15" x14ac:dyDescent="0.25">
      <c r="I450" s="11"/>
      <c r="J450" s="13"/>
      <c r="K450" s="34"/>
      <c r="L450" s="35"/>
      <c r="M450" s="27"/>
      <c r="N450" s="37"/>
      <c r="O450" s="35"/>
    </row>
    <row r="451" spans="9:15" x14ac:dyDescent="0.25">
      <c r="I451" s="11"/>
      <c r="J451" s="13"/>
      <c r="K451" s="34"/>
      <c r="L451" s="35"/>
      <c r="M451" s="27"/>
      <c r="N451" s="37"/>
      <c r="O451" s="35"/>
    </row>
    <row r="452" spans="9:15" x14ac:dyDescent="0.25">
      <c r="I452" s="11"/>
      <c r="J452" s="13"/>
      <c r="K452" s="34"/>
      <c r="L452" s="35"/>
      <c r="M452" s="27"/>
      <c r="N452" s="37"/>
      <c r="O452" s="35"/>
    </row>
    <row r="453" spans="9:15" x14ac:dyDescent="0.25">
      <c r="K453"/>
    </row>
    <row r="454" spans="9:15" x14ac:dyDescent="0.25">
      <c r="K454"/>
    </row>
    <row r="455" spans="9:15" x14ac:dyDescent="0.25">
      <c r="I455" s="11"/>
      <c r="J455" s="13"/>
      <c r="K455" s="34"/>
      <c r="L455" s="35"/>
      <c r="M455" s="27"/>
      <c r="N455" s="37"/>
      <c r="O455" s="35"/>
    </row>
    <row r="456" spans="9:15" x14ac:dyDescent="0.25">
      <c r="I456" s="11"/>
      <c r="J456" s="13"/>
      <c r="K456" s="34"/>
      <c r="L456" s="35"/>
      <c r="M456" s="27"/>
      <c r="N456" s="37"/>
      <c r="O456" s="35"/>
    </row>
    <row r="457" spans="9:15" x14ac:dyDescent="0.25">
      <c r="I457" s="11"/>
      <c r="J457" s="13"/>
      <c r="K457" s="34"/>
      <c r="L457" s="35"/>
      <c r="M457" s="27"/>
      <c r="N457" s="37"/>
      <c r="O457" s="35"/>
    </row>
    <row r="458" spans="9:15" x14ac:dyDescent="0.25">
      <c r="I458" s="11"/>
      <c r="J458" s="13"/>
      <c r="K458" s="34"/>
      <c r="L458" s="35"/>
      <c r="M458" s="27"/>
      <c r="N458" s="37"/>
      <c r="O458" s="35"/>
    </row>
    <row r="459" spans="9:15" x14ac:dyDescent="0.25">
      <c r="I459" s="11"/>
      <c r="J459" s="13"/>
      <c r="K459" s="34"/>
      <c r="L459" s="35"/>
      <c r="M459" s="27"/>
      <c r="N459" s="37"/>
      <c r="O459" s="35"/>
    </row>
    <row r="460" spans="9:15" x14ac:dyDescent="0.25">
      <c r="I460" s="11"/>
      <c r="J460" s="13"/>
      <c r="K460" s="34"/>
      <c r="L460" s="35"/>
      <c r="M460" s="27"/>
      <c r="N460" s="37"/>
      <c r="O460" s="35"/>
    </row>
    <row r="461" spans="9:15" x14ac:dyDescent="0.25">
      <c r="I461" s="11"/>
      <c r="J461" s="13"/>
      <c r="K461" s="34"/>
      <c r="L461" s="35"/>
      <c r="M461" s="27"/>
      <c r="N461" s="37"/>
      <c r="O461" s="35"/>
    </row>
    <row r="462" spans="9:15" x14ac:dyDescent="0.25">
      <c r="I462" s="11"/>
      <c r="J462" s="13"/>
      <c r="K462" s="34"/>
      <c r="L462" s="35"/>
      <c r="M462" s="27"/>
      <c r="N462" s="37"/>
      <c r="O462" s="35"/>
    </row>
    <row r="463" spans="9:15" x14ac:dyDescent="0.25">
      <c r="I463" s="11"/>
      <c r="J463" s="13"/>
      <c r="K463" s="34"/>
      <c r="L463" s="35"/>
      <c r="M463" s="27"/>
      <c r="N463" s="37"/>
      <c r="O463" s="35"/>
    </row>
    <row r="464" spans="9:15" x14ac:dyDescent="0.25">
      <c r="I464" s="11"/>
      <c r="J464" s="13"/>
      <c r="K464" s="34"/>
      <c r="L464" s="35"/>
      <c r="M464" s="27"/>
      <c r="N464" s="37"/>
      <c r="O464" s="35"/>
    </row>
    <row r="465" spans="9:15" x14ac:dyDescent="0.25">
      <c r="I465" s="11"/>
      <c r="J465" s="13"/>
      <c r="K465" s="34"/>
      <c r="L465" s="35"/>
      <c r="M465" s="27"/>
      <c r="N465" s="37"/>
      <c r="O465" s="35"/>
    </row>
    <row r="466" spans="9:15" x14ac:dyDescent="0.25">
      <c r="I466" s="11"/>
      <c r="J466" s="13"/>
      <c r="K466" s="34"/>
      <c r="L466" s="35"/>
      <c r="M466" s="27"/>
      <c r="N466" s="37"/>
      <c r="O466" s="35"/>
    </row>
    <row r="467" spans="9:15" x14ac:dyDescent="0.25">
      <c r="I467" s="11"/>
      <c r="J467" s="13"/>
      <c r="K467" s="34"/>
      <c r="L467" s="35"/>
      <c r="M467" s="27"/>
      <c r="N467" s="37"/>
      <c r="O467" s="35"/>
    </row>
    <row r="468" spans="9:15" x14ac:dyDescent="0.25">
      <c r="I468" s="11"/>
      <c r="J468" s="13"/>
      <c r="K468" s="34"/>
      <c r="L468" s="35"/>
      <c r="M468" s="27"/>
      <c r="N468" s="37"/>
      <c r="O468" s="35"/>
    </row>
    <row r="469" spans="9:15" x14ac:dyDescent="0.25">
      <c r="I469" s="11"/>
      <c r="J469" s="13"/>
      <c r="K469" s="34"/>
      <c r="L469" s="35"/>
      <c r="M469" s="27"/>
      <c r="N469" s="37"/>
      <c r="O469" s="35"/>
    </row>
    <row r="470" spans="9:15" x14ac:dyDescent="0.25">
      <c r="I470" s="11"/>
      <c r="J470" s="13"/>
      <c r="K470" s="34"/>
      <c r="L470" s="35"/>
      <c r="M470" s="27"/>
      <c r="N470" s="37"/>
      <c r="O470" s="35"/>
    </row>
    <row r="471" spans="9:15" x14ac:dyDescent="0.25">
      <c r="I471" s="11"/>
      <c r="J471" s="13"/>
      <c r="K471" s="34"/>
      <c r="L471" s="35"/>
      <c r="M471" s="27"/>
      <c r="N471" s="37"/>
      <c r="O471" s="35"/>
    </row>
    <row r="472" spans="9:15" x14ac:dyDescent="0.25">
      <c r="I472" s="11"/>
      <c r="J472" s="13"/>
      <c r="K472" s="34"/>
      <c r="L472" s="35"/>
      <c r="M472" s="27"/>
      <c r="N472" s="37"/>
      <c r="O472" s="35"/>
    </row>
    <row r="473" spans="9:15" x14ac:dyDescent="0.25">
      <c r="K473"/>
    </row>
    <row r="474" spans="9:15" x14ac:dyDescent="0.25">
      <c r="K474"/>
    </row>
    <row r="475" spans="9:15" x14ac:dyDescent="0.25">
      <c r="I475" s="11"/>
      <c r="J475" s="13"/>
      <c r="K475" s="34"/>
      <c r="L475" s="35"/>
      <c r="M475" s="27"/>
      <c r="N475" s="37"/>
      <c r="O475" s="35"/>
    </row>
    <row r="476" spans="9:15" x14ac:dyDescent="0.25">
      <c r="I476" s="11"/>
      <c r="J476" s="13"/>
      <c r="K476" s="34"/>
      <c r="L476" s="35"/>
      <c r="M476" s="27"/>
      <c r="N476" s="37"/>
      <c r="O476" s="35"/>
    </row>
    <row r="477" spans="9:15" x14ac:dyDescent="0.25">
      <c r="I477" s="11"/>
      <c r="J477" s="13"/>
      <c r="K477" s="34"/>
      <c r="L477" s="35"/>
      <c r="M477" s="27"/>
      <c r="N477" s="37"/>
      <c r="O477" s="35"/>
    </row>
    <row r="478" spans="9:15" x14ac:dyDescent="0.25">
      <c r="I478" s="11"/>
      <c r="J478" s="13"/>
      <c r="K478" s="34"/>
      <c r="L478" s="35"/>
      <c r="M478" s="27"/>
      <c r="N478" s="37"/>
      <c r="O478" s="35"/>
    </row>
    <row r="479" spans="9:15" x14ac:dyDescent="0.25">
      <c r="I479" s="11"/>
      <c r="J479" s="13"/>
      <c r="K479" s="34"/>
      <c r="L479" s="35"/>
      <c r="M479" s="27"/>
      <c r="N479" s="37"/>
      <c r="O479" s="35"/>
    </row>
    <row r="480" spans="9:15" x14ac:dyDescent="0.25">
      <c r="I480" s="11"/>
      <c r="J480" s="13"/>
      <c r="K480" s="34"/>
      <c r="L480" s="35"/>
      <c r="M480" s="27"/>
      <c r="N480" s="37"/>
      <c r="O480" s="35"/>
    </row>
    <row r="481" spans="9:15" x14ac:dyDescent="0.25">
      <c r="I481" s="11"/>
      <c r="J481" s="13"/>
      <c r="K481" s="34"/>
      <c r="L481" s="35"/>
      <c r="M481" s="27"/>
      <c r="N481" s="37"/>
      <c r="O481" s="35"/>
    </row>
    <row r="482" spans="9:15" x14ac:dyDescent="0.25">
      <c r="I482" s="11"/>
      <c r="J482" s="13"/>
      <c r="K482" s="34"/>
      <c r="L482" s="35"/>
      <c r="M482" s="27"/>
      <c r="N482" s="37"/>
      <c r="O482" s="35"/>
    </row>
    <row r="483" spans="9:15" x14ac:dyDescent="0.25">
      <c r="I483" s="11"/>
      <c r="J483" s="13"/>
      <c r="K483" s="34"/>
      <c r="L483" s="35"/>
      <c r="M483" s="27"/>
      <c r="N483" s="37"/>
      <c r="O483" s="35"/>
    </row>
    <row r="484" spans="9:15" x14ac:dyDescent="0.25">
      <c r="I484" s="11"/>
      <c r="J484" s="13"/>
      <c r="K484" s="34"/>
      <c r="L484" s="35"/>
      <c r="M484" s="27"/>
      <c r="N484" s="37"/>
      <c r="O484" s="35"/>
    </row>
    <row r="485" spans="9:15" x14ac:dyDescent="0.25">
      <c r="I485" s="11"/>
      <c r="J485" s="13"/>
      <c r="K485" s="34"/>
      <c r="L485" s="35"/>
      <c r="M485" s="27"/>
      <c r="N485" s="37"/>
      <c r="O485" s="35"/>
    </row>
    <row r="486" spans="9:15" x14ac:dyDescent="0.25">
      <c r="I486" s="11"/>
      <c r="J486" s="13"/>
      <c r="K486" s="34"/>
      <c r="L486" s="35"/>
      <c r="M486" s="27"/>
      <c r="N486" s="37"/>
      <c r="O486" s="35"/>
    </row>
    <row r="487" spans="9:15" x14ac:dyDescent="0.25">
      <c r="I487" s="11"/>
      <c r="J487" s="13"/>
      <c r="K487" s="34"/>
      <c r="L487" s="35"/>
      <c r="M487" s="27"/>
      <c r="N487" s="37"/>
      <c r="O487" s="35"/>
    </row>
    <row r="488" spans="9:15" x14ac:dyDescent="0.25">
      <c r="I488" s="11"/>
      <c r="J488" s="13"/>
      <c r="K488" s="34"/>
      <c r="L488" s="35"/>
      <c r="M488" s="27"/>
      <c r="N488" s="37"/>
      <c r="O488" s="35"/>
    </row>
    <row r="489" spans="9:15" x14ac:dyDescent="0.25">
      <c r="I489" s="11"/>
      <c r="J489" s="13"/>
      <c r="K489" s="34"/>
      <c r="L489" s="35"/>
      <c r="M489" s="27"/>
      <c r="N489" s="37"/>
      <c r="O489" s="35"/>
    </row>
    <row r="490" spans="9:15" x14ac:dyDescent="0.25">
      <c r="I490" s="11"/>
      <c r="J490" s="13"/>
      <c r="K490" s="34"/>
      <c r="L490" s="35"/>
      <c r="M490" s="27"/>
      <c r="N490" s="37"/>
      <c r="O490" s="35"/>
    </row>
    <row r="491" spans="9:15" x14ac:dyDescent="0.25">
      <c r="I491" s="11"/>
      <c r="J491" s="13"/>
      <c r="K491" s="34"/>
      <c r="L491" s="35"/>
      <c r="M491" s="27"/>
      <c r="N491" s="37"/>
      <c r="O491" s="35"/>
    </row>
    <row r="492" spans="9:15" x14ac:dyDescent="0.25">
      <c r="I492" s="11"/>
      <c r="J492" s="13"/>
      <c r="K492" s="34"/>
      <c r="L492" s="35"/>
      <c r="M492" s="27"/>
      <c r="N492" s="37"/>
      <c r="O492" s="35"/>
    </row>
    <row r="493" spans="9:15" x14ac:dyDescent="0.25">
      <c r="I493" s="11"/>
      <c r="J493" s="13"/>
      <c r="K493" s="34"/>
      <c r="L493" s="35"/>
      <c r="M493" s="27"/>
      <c r="N493" s="37"/>
      <c r="O493" s="35"/>
    </row>
    <row r="494" spans="9:15" x14ac:dyDescent="0.25">
      <c r="I494" s="11"/>
      <c r="J494" s="13"/>
      <c r="K494" s="34"/>
      <c r="L494" s="35"/>
      <c r="M494" s="27"/>
      <c r="N494" s="37"/>
      <c r="O494" s="35"/>
    </row>
    <row r="495" spans="9:15" x14ac:dyDescent="0.25">
      <c r="I495" s="11"/>
      <c r="J495" s="13"/>
      <c r="K495" s="34"/>
      <c r="L495" s="35"/>
      <c r="M495" s="27"/>
      <c r="N495" s="37"/>
      <c r="O495" s="35"/>
    </row>
    <row r="496" spans="9:15" x14ac:dyDescent="0.25">
      <c r="I496" s="11"/>
      <c r="J496" s="13"/>
      <c r="K496" s="34"/>
      <c r="L496" s="35"/>
      <c r="M496" s="27"/>
      <c r="N496" s="37"/>
      <c r="O496" s="35"/>
    </row>
    <row r="497" spans="9:15" x14ac:dyDescent="0.25">
      <c r="I497" s="11"/>
      <c r="J497" s="13"/>
      <c r="K497" s="34"/>
      <c r="L497" s="35"/>
      <c r="M497" s="27"/>
      <c r="N497" s="37"/>
      <c r="O497" s="35"/>
    </row>
    <row r="498" spans="9:15" x14ac:dyDescent="0.25">
      <c r="I498" s="11"/>
      <c r="J498" s="13"/>
      <c r="K498" s="34"/>
      <c r="L498" s="35"/>
      <c r="M498" s="27"/>
      <c r="N498" s="37"/>
      <c r="O498" s="35"/>
    </row>
    <row r="499" spans="9:15" x14ac:dyDescent="0.25">
      <c r="I499" s="11"/>
      <c r="J499" s="13"/>
      <c r="K499" s="34"/>
      <c r="L499" s="35"/>
      <c r="M499" s="27"/>
      <c r="N499" s="37"/>
      <c r="O499" s="35"/>
    </row>
    <row r="500" spans="9:15" x14ac:dyDescent="0.25">
      <c r="I500" s="11"/>
      <c r="J500" s="13"/>
      <c r="K500" s="34"/>
      <c r="L500" s="35"/>
      <c r="M500" s="27"/>
      <c r="N500" s="37"/>
      <c r="O500" s="35"/>
    </row>
    <row r="501" spans="9:15" x14ac:dyDescent="0.25">
      <c r="I501" s="11"/>
      <c r="J501" s="13"/>
      <c r="K501" s="34"/>
      <c r="L501" s="35"/>
      <c r="M501" s="27"/>
      <c r="N501" s="37"/>
      <c r="O501" s="35"/>
    </row>
    <row r="502" spans="9:15" x14ac:dyDescent="0.25">
      <c r="I502" s="11"/>
      <c r="J502" s="13"/>
      <c r="K502" s="34"/>
      <c r="L502" s="35"/>
      <c r="M502" s="27"/>
      <c r="N502" s="37"/>
      <c r="O502" s="35"/>
    </row>
    <row r="503" spans="9:15" x14ac:dyDescent="0.25">
      <c r="I503" s="11"/>
      <c r="J503" s="13"/>
      <c r="K503" s="34"/>
      <c r="L503" s="35"/>
      <c r="M503" s="27"/>
      <c r="N503" s="37"/>
      <c r="O503" s="35"/>
    </row>
    <row r="504" spans="9:15" x14ac:dyDescent="0.25">
      <c r="I504" s="11"/>
      <c r="J504" s="13"/>
      <c r="K504" s="34"/>
      <c r="L504" s="35"/>
      <c r="M504" s="27"/>
      <c r="N504" s="37"/>
      <c r="O504" s="35"/>
    </row>
    <row r="505" spans="9:15" x14ac:dyDescent="0.25">
      <c r="I505" s="11"/>
      <c r="J505" s="13"/>
      <c r="K505" s="34"/>
      <c r="L505" s="35"/>
      <c r="M505" s="27"/>
      <c r="N505" s="37"/>
      <c r="O505" s="35"/>
    </row>
    <row r="506" spans="9:15" x14ac:dyDescent="0.25">
      <c r="I506" s="11"/>
      <c r="J506" s="13"/>
      <c r="K506" s="34"/>
      <c r="L506" s="35"/>
      <c r="M506" s="27"/>
      <c r="N506" s="37"/>
      <c r="O506" s="35"/>
    </row>
    <row r="507" spans="9:15" x14ac:dyDescent="0.25">
      <c r="I507" s="11"/>
      <c r="J507" s="13"/>
      <c r="K507" s="34"/>
      <c r="L507" s="35"/>
      <c r="M507" s="27"/>
      <c r="N507" s="37"/>
      <c r="O507" s="35"/>
    </row>
    <row r="508" spans="9:15" x14ac:dyDescent="0.25">
      <c r="I508" s="11"/>
      <c r="J508" s="13"/>
      <c r="K508" s="34"/>
      <c r="L508" s="35"/>
      <c r="M508" s="27"/>
      <c r="N508" s="37"/>
      <c r="O508" s="35"/>
    </row>
    <row r="509" spans="9:15" x14ac:dyDescent="0.25">
      <c r="K509"/>
    </row>
    <row r="510" spans="9:15" x14ac:dyDescent="0.25">
      <c r="K510"/>
    </row>
    <row r="511" spans="9:15" x14ac:dyDescent="0.25">
      <c r="I511" s="11"/>
      <c r="J511" s="13"/>
      <c r="K511" s="34"/>
      <c r="L511" s="35"/>
      <c r="M511" s="27"/>
      <c r="N511" s="37"/>
      <c r="O511" s="35"/>
    </row>
    <row r="512" spans="9:15" x14ac:dyDescent="0.25">
      <c r="I512" s="11"/>
      <c r="J512" s="13"/>
      <c r="K512" s="34"/>
      <c r="L512" s="35"/>
      <c r="M512" s="27"/>
      <c r="N512" s="37"/>
      <c r="O512" s="35"/>
    </row>
    <row r="513" spans="9:15" x14ac:dyDescent="0.25">
      <c r="I513" s="11"/>
      <c r="J513" s="13"/>
      <c r="K513" s="34"/>
      <c r="L513" s="35"/>
      <c r="M513" s="27"/>
      <c r="N513" s="37"/>
      <c r="O513" s="35"/>
    </row>
    <row r="514" spans="9:15" x14ac:dyDescent="0.25">
      <c r="I514" s="11"/>
      <c r="J514" s="13"/>
      <c r="K514" s="34"/>
      <c r="L514" s="35"/>
      <c r="M514" s="27"/>
      <c r="N514" s="37"/>
      <c r="O514" s="35"/>
    </row>
    <row r="515" spans="9:15" x14ac:dyDescent="0.25">
      <c r="I515" s="11"/>
      <c r="J515" s="13"/>
      <c r="K515" s="34"/>
      <c r="L515" s="35"/>
      <c r="M515" s="27"/>
      <c r="N515" s="37"/>
      <c r="O515" s="35"/>
    </row>
    <row r="516" spans="9:15" x14ac:dyDescent="0.25">
      <c r="I516" s="11"/>
      <c r="J516" s="13"/>
      <c r="K516" s="34"/>
      <c r="L516" s="35"/>
      <c r="M516" s="27"/>
      <c r="N516" s="37"/>
      <c r="O516" s="35"/>
    </row>
    <row r="517" spans="9:15" x14ac:dyDescent="0.25">
      <c r="I517" s="11"/>
      <c r="J517" s="13"/>
      <c r="K517" s="34"/>
      <c r="L517" s="35"/>
      <c r="M517" s="27"/>
      <c r="N517" s="37"/>
      <c r="O517" s="35"/>
    </row>
    <row r="518" spans="9:15" x14ac:dyDescent="0.25">
      <c r="I518" s="11"/>
      <c r="J518" s="13"/>
      <c r="K518" s="34"/>
      <c r="L518" s="35"/>
      <c r="M518" s="27"/>
      <c r="N518" s="37"/>
      <c r="O518" s="35"/>
    </row>
    <row r="519" spans="9:15" x14ac:dyDescent="0.25">
      <c r="I519" s="11"/>
      <c r="J519" s="13"/>
      <c r="K519" s="34"/>
      <c r="L519" s="35"/>
      <c r="M519" s="27"/>
      <c r="N519" s="37"/>
      <c r="O519" s="35"/>
    </row>
    <row r="520" spans="9:15" x14ac:dyDescent="0.25">
      <c r="I520" s="11"/>
      <c r="J520" s="13"/>
      <c r="K520" s="34"/>
      <c r="L520" s="35"/>
      <c r="M520" s="27"/>
      <c r="N520" s="37"/>
      <c r="O520" s="35"/>
    </row>
    <row r="521" spans="9:15" x14ac:dyDescent="0.25">
      <c r="I521" s="13"/>
      <c r="J521" s="13"/>
      <c r="K521" s="34"/>
      <c r="L521" s="35"/>
      <c r="M521" s="27"/>
      <c r="N521" s="37"/>
      <c r="O521" s="35"/>
    </row>
    <row r="522" spans="9:15" x14ac:dyDescent="0.25">
      <c r="I522" s="11"/>
      <c r="J522" s="13"/>
      <c r="K522" s="34"/>
      <c r="L522" s="35"/>
      <c r="M522" s="27"/>
      <c r="N522" s="37"/>
      <c r="O522" s="35"/>
    </row>
    <row r="523" spans="9:15" x14ac:dyDescent="0.25">
      <c r="K523"/>
    </row>
    <row r="524" spans="9:15" x14ac:dyDescent="0.25">
      <c r="K524"/>
    </row>
    <row r="525" spans="9:15" ht="16.5" x14ac:dyDescent="0.3">
      <c r="I525" s="17"/>
      <c r="J525" s="17"/>
      <c r="K525" s="17"/>
      <c r="L525" s="17"/>
      <c r="M525" s="8"/>
      <c r="N525" s="17"/>
      <c r="O525" s="17"/>
    </row>
    <row r="526" spans="9:15" x14ac:dyDescent="0.25">
      <c r="I526" s="11"/>
      <c r="J526" s="13"/>
      <c r="K526" s="34"/>
      <c r="L526" s="35"/>
      <c r="M526" s="27"/>
      <c r="N526" s="37"/>
      <c r="O526" s="3"/>
    </row>
    <row r="527" spans="9:15" x14ac:dyDescent="0.25">
      <c r="I527" s="11"/>
      <c r="J527" s="13"/>
      <c r="K527" s="34"/>
      <c r="L527" s="35"/>
      <c r="M527" s="27"/>
      <c r="N527" s="37"/>
      <c r="O527" s="35"/>
    </row>
    <row r="528" spans="9:15" x14ac:dyDescent="0.25">
      <c r="I528" s="11"/>
      <c r="J528" s="13"/>
      <c r="K528" s="34"/>
      <c r="L528" s="35"/>
      <c r="M528" s="27"/>
      <c r="N528" s="37"/>
      <c r="O528" s="35"/>
    </row>
    <row r="529" spans="9:15" x14ac:dyDescent="0.25">
      <c r="I529" s="13"/>
      <c r="J529" s="13"/>
      <c r="K529" s="34"/>
      <c r="L529" s="35"/>
      <c r="M529" s="27"/>
      <c r="N529" s="37"/>
      <c r="O529" s="35"/>
    </row>
    <row r="530" spans="9:15" x14ac:dyDescent="0.25">
      <c r="I530" s="13"/>
      <c r="J530" s="13"/>
      <c r="K530" s="34"/>
      <c r="L530" s="35"/>
      <c r="M530" s="27"/>
      <c r="N530" s="37"/>
      <c r="O530" s="35"/>
    </row>
    <row r="531" spans="9:15" x14ac:dyDescent="0.25">
      <c r="I531" s="13"/>
      <c r="J531" s="13"/>
      <c r="K531" s="34"/>
      <c r="L531" s="35"/>
      <c r="M531" s="27"/>
      <c r="N531" s="37"/>
      <c r="O531" s="35"/>
    </row>
    <row r="532" spans="9:15" x14ac:dyDescent="0.25">
      <c r="I532" s="11"/>
      <c r="J532" s="13"/>
      <c r="K532" s="34"/>
      <c r="L532" s="35"/>
      <c r="M532" s="27"/>
      <c r="N532" s="37"/>
      <c r="O532" s="35"/>
    </row>
    <row r="533" spans="9:15" x14ac:dyDescent="0.25">
      <c r="I533" s="11"/>
      <c r="J533" s="13"/>
      <c r="K533" s="34"/>
      <c r="L533" s="35"/>
      <c r="M533" s="27"/>
      <c r="N533" s="37"/>
      <c r="O533" s="35"/>
    </row>
    <row r="534" spans="9:15" x14ac:dyDescent="0.25">
      <c r="I534" s="11"/>
      <c r="J534" s="13"/>
      <c r="K534" s="34"/>
      <c r="L534" s="35"/>
      <c r="M534" s="27"/>
      <c r="N534" s="37"/>
      <c r="O534" s="35"/>
    </row>
    <row r="535" spans="9:15" x14ac:dyDescent="0.25">
      <c r="I535" s="11"/>
      <c r="J535" s="13"/>
      <c r="K535" s="34"/>
      <c r="L535" s="35"/>
      <c r="M535" s="27"/>
      <c r="N535" s="37"/>
      <c r="O535" s="35"/>
    </row>
    <row r="536" spans="9:15" x14ac:dyDescent="0.25">
      <c r="I536" s="11"/>
      <c r="J536" s="13"/>
      <c r="K536" s="34"/>
      <c r="L536" s="35"/>
      <c r="M536" s="27"/>
      <c r="N536" s="37"/>
      <c r="O536" s="35"/>
    </row>
    <row r="537" spans="9:15" x14ac:dyDescent="0.25">
      <c r="I537" s="13"/>
      <c r="J537" s="13"/>
      <c r="K537" s="34"/>
      <c r="L537" s="35"/>
      <c r="M537" s="27"/>
      <c r="N537" s="37"/>
      <c r="O537" s="35"/>
    </row>
    <row r="538" spans="9:15" x14ac:dyDescent="0.25">
      <c r="I538" s="13"/>
      <c r="J538" s="13"/>
      <c r="K538" s="34"/>
      <c r="L538" s="35"/>
      <c r="M538" s="27"/>
      <c r="N538" s="37"/>
      <c r="O538" s="35"/>
    </row>
    <row r="539" spans="9:15" x14ac:dyDescent="0.25">
      <c r="I539" s="13"/>
      <c r="J539" s="13"/>
      <c r="K539" s="34"/>
      <c r="L539" s="35"/>
      <c r="M539" s="27"/>
      <c r="N539" s="37"/>
      <c r="O539" s="35"/>
    </row>
    <row r="540" spans="9:15" x14ac:dyDescent="0.25">
      <c r="I540" s="13"/>
      <c r="J540" s="13"/>
      <c r="K540" s="34"/>
      <c r="L540" s="35"/>
      <c r="M540" s="27"/>
      <c r="N540" s="37"/>
      <c r="O540" s="35"/>
    </row>
    <row r="541" spans="9:15" x14ac:dyDescent="0.25">
      <c r="I541" s="13"/>
      <c r="J541" s="13"/>
      <c r="K541" s="34"/>
      <c r="L541" s="35"/>
      <c r="M541" s="27"/>
      <c r="N541" s="37"/>
      <c r="O541" s="35"/>
    </row>
    <row r="542" spans="9:15" x14ac:dyDescent="0.25">
      <c r="I542" s="13"/>
      <c r="J542" s="13"/>
      <c r="K542" s="34"/>
      <c r="L542" s="35"/>
      <c r="M542" s="27"/>
      <c r="N542" s="37"/>
      <c r="O542" s="35"/>
    </row>
    <row r="543" spans="9:15" x14ac:dyDescent="0.25">
      <c r="I543" s="13"/>
      <c r="J543" s="13"/>
      <c r="K543" s="34"/>
      <c r="L543" s="35"/>
      <c r="M543" s="27"/>
      <c r="N543" s="37"/>
      <c r="O543" s="35"/>
    </row>
    <row r="544" spans="9:15" x14ac:dyDescent="0.25">
      <c r="I544" s="13"/>
      <c r="J544" s="13"/>
      <c r="K544" s="34"/>
      <c r="L544" s="35"/>
      <c r="M544" s="27"/>
      <c r="N544" s="37"/>
      <c r="O544" s="35"/>
    </row>
    <row r="545" spans="9:15" x14ac:dyDescent="0.25">
      <c r="I545" s="13"/>
      <c r="J545" s="13"/>
      <c r="K545" s="34"/>
      <c r="L545" s="35"/>
      <c r="M545" s="27"/>
      <c r="N545" s="37"/>
      <c r="O545" s="35"/>
    </row>
    <row r="546" spans="9:15" x14ac:dyDescent="0.25">
      <c r="I546" s="13"/>
      <c r="J546" s="13"/>
      <c r="K546" s="34"/>
      <c r="L546" s="35"/>
      <c r="M546" s="27"/>
      <c r="N546" s="37"/>
      <c r="O546" s="35"/>
    </row>
    <row r="547" spans="9:15" x14ac:dyDescent="0.25">
      <c r="I547" s="13"/>
      <c r="J547" s="13"/>
      <c r="K547" s="34"/>
      <c r="L547" s="35"/>
      <c r="M547" s="27"/>
      <c r="N547" s="37"/>
      <c r="O547" s="35"/>
    </row>
    <row r="548" spans="9:15" x14ac:dyDescent="0.25">
      <c r="I548" s="13"/>
      <c r="J548" s="13"/>
      <c r="K548" s="34"/>
      <c r="L548" s="35"/>
      <c r="M548" s="27"/>
      <c r="N548" s="37"/>
      <c r="O548" s="35"/>
    </row>
    <row r="549" spans="9:15" x14ac:dyDescent="0.25">
      <c r="I549" s="13"/>
      <c r="J549" s="13"/>
      <c r="K549" s="34"/>
      <c r="L549" s="35"/>
      <c r="M549" s="27"/>
      <c r="N549" s="37"/>
      <c r="O549" s="35"/>
    </row>
    <row r="550" spans="9:15" x14ac:dyDescent="0.25">
      <c r="I550" s="13"/>
      <c r="J550" s="13"/>
      <c r="K550" s="34"/>
      <c r="L550" s="35"/>
      <c r="M550" s="27"/>
      <c r="N550" s="37"/>
      <c r="O550" s="35"/>
    </row>
    <row r="551" spans="9:15" x14ac:dyDescent="0.25">
      <c r="I551" s="13"/>
      <c r="J551" s="13"/>
      <c r="K551" s="34"/>
      <c r="L551" s="35"/>
      <c r="M551" s="27"/>
      <c r="N551" s="37"/>
      <c r="O551" s="35"/>
    </row>
    <row r="552" spans="9:15" x14ac:dyDescent="0.25">
      <c r="I552" s="13"/>
      <c r="J552" s="13"/>
      <c r="K552" s="34"/>
      <c r="L552" s="35"/>
      <c r="M552" s="27"/>
      <c r="N552" s="37"/>
      <c r="O552" s="35"/>
    </row>
    <row r="553" spans="9:15" x14ac:dyDescent="0.25">
      <c r="I553" s="13"/>
      <c r="J553" s="13"/>
      <c r="K553" s="34"/>
      <c r="L553" s="35"/>
      <c r="M553" s="27"/>
      <c r="N553" s="37"/>
      <c r="O553" s="35"/>
    </row>
    <row r="554" spans="9:15" x14ac:dyDescent="0.25">
      <c r="I554" s="13"/>
      <c r="J554" s="13"/>
      <c r="K554" s="34"/>
      <c r="L554" s="35"/>
      <c r="M554" s="27"/>
      <c r="N554" s="37"/>
      <c r="O554" s="35"/>
    </row>
    <row r="555" spans="9:15" x14ac:dyDescent="0.25">
      <c r="I555" s="13"/>
      <c r="J555" s="13"/>
      <c r="K555" s="34"/>
      <c r="L555" s="35"/>
      <c r="M555" s="27"/>
      <c r="N555" s="37"/>
      <c r="O555" s="35"/>
    </row>
    <row r="556" spans="9:15" x14ac:dyDescent="0.25">
      <c r="I556" s="7"/>
      <c r="J556" s="7"/>
      <c r="K556" s="7"/>
      <c r="L556" s="7"/>
      <c r="M556" s="41"/>
      <c r="N556" s="7"/>
      <c r="O556" s="7"/>
    </row>
    <row r="557" spans="9:15" x14ac:dyDescent="0.25">
      <c r="I557" s="7"/>
      <c r="J557" s="7"/>
      <c r="K557" s="7"/>
      <c r="L557" s="7"/>
      <c r="M557" s="41"/>
      <c r="N557" s="7"/>
      <c r="O557" s="7"/>
    </row>
    <row r="558" spans="9:15" x14ac:dyDescent="0.25">
      <c r="I558" s="13"/>
      <c r="J558" s="13"/>
      <c r="K558" s="34"/>
      <c r="L558" s="35"/>
      <c r="M558" s="27"/>
      <c r="N558" s="35"/>
      <c r="O558" s="35"/>
    </row>
    <row r="559" spans="9:15" x14ac:dyDescent="0.25">
      <c r="I559" s="13"/>
      <c r="J559" s="11"/>
      <c r="K559" s="165"/>
      <c r="L559" s="35"/>
      <c r="M559" s="27"/>
      <c r="N559" s="35"/>
      <c r="O559" s="35"/>
    </row>
    <row r="560" spans="9:15" x14ac:dyDescent="0.25">
      <c r="I560" s="13"/>
      <c r="J560" s="11"/>
      <c r="K560" s="165"/>
      <c r="L560" s="35"/>
      <c r="M560" s="27"/>
      <c r="N560" s="37"/>
      <c r="O560" s="35"/>
    </row>
    <row r="561" spans="9:15" x14ac:dyDescent="0.25">
      <c r="I561" s="11"/>
      <c r="J561" s="11"/>
      <c r="K561" s="165"/>
      <c r="L561" s="35"/>
      <c r="M561" s="27"/>
      <c r="N561" s="37"/>
      <c r="O561" s="35"/>
    </row>
    <row r="562" spans="9:15" x14ac:dyDescent="0.25">
      <c r="I562" s="11"/>
      <c r="J562" s="11"/>
      <c r="K562" s="165"/>
      <c r="L562" s="35"/>
      <c r="M562" s="27"/>
      <c r="N562" s="37"/>
      <c r="O562" s="35"/>
    </row>
    <row r="563" spans="9:15" x14ac:dyDescent="0.25">
      <c r="I563" s="11"/>
      <c r="J563" s="11"/>
      <c r="K563" s="165"/>
      <c r="L563" s="35"/>
      <c r="M563" s="27"/>
      <c r="N563" s="37"/>
      <c r="O563" s="35"/>
    </row>
    <row r="564" spans="9:15" x14ac:dyDescent="0.25">
      <c r="I564" s="13"/>
      <c r="J564" s="11"/>
      <c r="K564" s="165"/>
      <c r="L564" s="35"/>
      <c r="M564" s="27"/>
      <c r="N564" s="35"/>
      <c r="O564" s="35"/>
    </row>
    <row r="565" spans="9:15" x14ac:dyDescent="0.25">
      <c r="I565" s="11"/>
      <c r="J565" s="13"/>
      <c r="K565" s="34"/>
      <c r="L565" s="35"/>
      <c r="M565" s="27"/>
      <c r="N565" s="37"/>
      <c r="O565" s="35"/>
    </row>
    <row r="566" spans="9:15" x14ac:dyDescent="0.25">
      <c r="I566" s="11"/>
      <c r="J566" s="13"/>
      <c r="K566" s="34"/>
      <c r="L566" s="35"/>
      <c r="M566" s="27"/>
      <c r="N566" s="37"/>
      <c r="O566" s="35"/>
    </row>
    <row r="567" spans="9:15" x14ac:dyDescent="0.25">
      <c r="I567" s="11"/>
      <c r="J567" s="13"/>
      <c r="K567" s="34"/>
      <c r="L567" s="35"/>
      <c r="M567" s="27"/>
      <c r="N567" s="37"/>
      <c r="O567" s="35"/>
    </row>
    <row r="568" spans="9:15" x14ac:dyDescent="0.25">
      <c r="I568" s="11"/>
      <c r="J568" s="13"/>
      <c r="K568" s="34"/>
      <c r="L568" s="35"/>
      <c r="M568" s="27"/>
      <c r="N568" s="37"/>
      <c r="O568" s="35"/>
    </row>
    <row r="569" spans="9:15" x14ac:dyDescent="0.25">
      <c r="I569" s="11"/>
      <c r="J569" s="13"/>
      <c r="K569" s="34"/>
      <c r="L569" s="35"/>
      <c r="M569" s="27"/>
      <c r="N569" s="37"/>
      <c r="O569" s="35"/>
    </row>
    <row r="570" spans="9:15" x14ac:dyDescent="0.25">
      <c r="I570" s="11"/>
      <c r="J570" s="13"/>
      <c r="K570" s="34"/>
      <c r="L570" s="35"/>
      <c r="M570" s="27"/>
      <c r="N570" s="37"/>
      <c r="O570" s="35"/>
    </row>
    <row r="571" spans="9:15" x14ac:dyDescent="0.25">
      <c r="I571" s="11"/>
      <c r="J571" s="13"/>
      <c r="K571" s="34"/>
      <c r="L571" s="35"/>
      <c r="M571" s="27"/>
      <c r="N571" s="37"/>
      <c r="O571" s="35"/>
    </row>
    <row r="572" spans="9:15" x14ac:dyDescent="0.25">
      <c r="I572" s="13"/>
      <c r="J572" s="11"/>
      <c r="K572" s="165"/>
      <c r="L572" s="35"/>
      <c r="M572" s="27"/>
      <c r="N572" s="35"/>
      <c r="O572" s="35"/>
    </row>
    <row r="573" spans="9:15" x14ac:dyDescent="0.25">
      <c r="I573" s="11"/>
      <c r="J573" s="13"/>
      <c r="K573" s="34"/>
      <c r="L573" s="35"/>
      <c r="M573" s="27"/>
      <c r="N573" s="37"/>
      <c r="O573" s="35"/>
    </row>
    <row r="574" spans="9:15" x14ac:dyDescent="0.25">
      <c r="I574" s="11"/>
      <c r="J574" s="13"/>
      <c r="K574" s="34"/>
      <c r="L574" s="35"/>
      <c r="M574" s="27"/>
      <c r="N574" s="37"/>
      <c r="O574" s="35"/>
    </row>
    <row r="575" spans="9:15" x14ac:dyDescent="0.25">
      <c r="I575" s="13"/>
      <c r="J575" s="13"/>
      <c r="K575" s="34"/>
      <c r="L575" s="35"/>
      <c r="M575" s="27"/>
      <c r="N575" s="35"/>
      <c r="O575" s="35"/>
    </row>
    <row r="576" spans="9:15" x14ac:dyDescent="0.25">
      <c r="I576" s="11"/>
      <c r="J576" s="13"/>
      <c r="K576" s="34"/>
      <c r="L576" s="35"/>
      <c r="M576" s="27"/>
      <c r="N576" s="37"/>
      <c r="O576" s="35"/>
    </row>
    <row r="577" spans="9:15" x14ac:dyDescent="0.25">
      <c r="I577" s="166"/>
      <c r="J577" s="117"/>
      <c r="K577" s="167"/>
      <c r="L577" s="35"/>
      <c r="M577" s="27"/>
      <c r="N577" s="35"/>
      <c r="O577" s="35"/>
    </row>
    <row r="578" spans="9:15" x14ac:dyDescent="0.25">
      <c r="I578" s="11"/>
      <c r="J578" s="13"/>
      <c r="K578" s="34"/>
      <c r="L578" s="35"/>
      <c r="M578" s="27"/>
      <c r="N578" s="37"/>
      <c r="O578" s="35"/>
    </row>
    <row r="579" spans="9:15" x14ac:dyDescent="0.25">
      <c r="I579" s="11"/>
      <c r="J579" s="13"/>
      <c r="K579" s="34"/>
      <c r="L579" s="35"/>
      <c r="M579" s="27"/>
      <c r="N579" s="37"/>
      <c r="O579" s="35"/>
    </row>
    <row r="580" spans="9:15" x14ac:dyDescent="0.25">
      <c r="I580" s="11"/>
      <c r="J580" s="13"/>
      <c r="K580" s="34"/>
      <c r="L580" s="35"/>
      <c r="M580" s="27"/>
      <c r="N580" s="37"/>
      <c r="O580" s="35"/>
    </row>
    <row r="581" spans="9:15" x14ac:dyDescent="0.25">
      <c r="I581" s="166"/>
      <c r="J581" s="117"/>
      <c r="K581" s="167"/>
      <c r="L581" s="35"/>
      <c r="M581" s="27"/>
      <c r="N581" s="35"/>
      <c r="O581" s="35"/>
    </row>
    <row r="582" spans="9:15" x14ac:dyDescent="0.25">
      <c r="I582" s="13"/>
      <c r="J582" s="13"/>
      <c r="K582" s="34"/>
      <c r="L582" s="35"/>
      <c r="M582" s="27"/>
      <c r="N582" s="37"/>
      <c r="O582" s="35"/>
    </row>
    <row r="583" spans="9:15" x14ac:dyDescent="0.25">
      <c r="I583" s="13"/>
      <c r="J583" s="13"/>
      <c r="K583" s="34"/>
      <c r="L583" s="35"/>
      <c r="M583" s="27"/>
      <c r="N583" s="37"/>
      <c r="O583" s="35"/>
    </row>
    <row r="584" spans="9:15" x14ac:dyDescent="0.25">
      <c r="I584" s="13"/>
      <c r="J584" s="13"/>
      <c r="K584" s="34"/>
      <c r="L584" s="35"/>
      <c r="M584" s="27"/>
      <c r="N584" s="37"/>
      <c r="O584" s="35"/>
    </row>
    <row r="585" spans="9:15" x14ac:dyDescent="0.25">
      <c r="I585" s="13"/>
      <c r="J585" s="13"/>
      <c r="K585" s="34"/>
      <c r="L585" s="35"/>
      <c r="M585" s="27"/>
      <c r="N585" s="37"/>
      <c r="O585" s="35"/>
    </row>
    <row r="586" spans="9:15" x14ac:dyDescent="0.25">
      <c r="I586" s="13"/>
      <c r="J586" s="13"/>
      <c r="K586" s="34"/>
      <c r="L586" s="35"/>
      <c r="M586" s="27"/>
      <c r="N586" s="37"/>
      <c r="O586" s="35"/>
    </row>
    <row r="587" spans="9:15" x14ac:dyDescent="0.25">
      <c r="I587" s="4"/>
      <c r="J587" s="13"/>
      <c r="K587" s="34"/>
      <c r="L587" s="35"/>
      <c r="M587" s="27"/>
      <c r="N587" s="35"/>
      <c r="O587" s="35"/>
    </row>
    <row r="588" spans="9:15" x14ac:dyDescent="0.25">
      <c r="I588" s="4"/>
      <c r="J588" s="13"/>
      <c r="K588" s="34"/>
      <c r="L588" s="35"/>
      <c r="M588" s="27"/>
      <c r="N588" s="37"/>
      <c r="O588" s="35"/>
    </row>
    <row r="589" spans="9:15" x14ac:dyDescent="0.25">
      <c r="I589" s="4"/>
      <c r="J589" s="13"/>
      <c r="K589" s="34"/>
      <c r="L589" s="35"/>
      <c r="M589" s="27"/>
      <c r="N589" s="37"/>
      <c r="O589" s="35"/>
    </row>
    <row r="590" spans="9:15" x14ac:dyDescent="0.25">
      <c r="I590" s="4"/>
      <c r="J590" s="13"/>
      <c r="K590" s="34"/>
      <c r="L590" s="35"/>
      <c r="M590" s="27"/>
      <c r="N590" s="37"/>
      <c r="O590" s="35"/>
    </row>
    <row r="591" spans="9:15" x14ac:dyDescent="0.25">
      <c r="I591" s="117"/>
      <c r="J591" s="117"/>
      <c r="K591" s="167"/>
      <c r="L591" s="35"/>
      <c r="M591" s="27"/>
      <c r="N591" s="35"/>
      <c r="O591" s="35"/>
    </row>
    <row r="592" spans="9:15" x14ac:dyDescent="0.25">
      <c r="I592" s="11"/>
      <c r="J592" s="13"/>
      <c r="K592" s="34"/>
      <c r="L592" s="35"/>
      <c r="M592" s="27"/>
      <c r="N592" s="37"/>
      <c r="O592" s="35"/>
    </row>
    <row r="593" spans="9:15" x14ac:dyDescent="0.25">
      <c r="I593" s="11"/>
      <c r="J593" s="13"/>
      <c r="K593" s="34"/>
      <c r="L593" s="35"/>
      <c r="M593" s="27"/>
      <c r="N593" s="37"/>
      <c r="O593" s="35"/>
    </row>
    <row r="594" spans="9:15" x14ac:dyDescent="0.25">
      <c r="I594" s="7"/>
      <c r="J594" s="7"/>
      <c r="K594" s="7"/>
      <c r="L594" s="7"/>
      <c r="M594" s="41"/>
      <c r="N594" s="7"/>
      <c r="O594" s="7"/>
    </row>
    <row r="595" spans="9:15" x14ac:dyDescent="0.25">
      <c r="I595" s="7"/>
      <c r="J595" s="7"/>
      <c r="K595" s="7"/>
      <c r="L595" s="7"/>
      <c r="M595" s="41"/>
      <c r="N595" s="7"/>
      <c r="O595" s="7"/>
    </row>
    <row r="596" spans="9:15" x14ac:dyDescent="0.25">
      <c r="I596" s="4"/>
      <c r="J596" s="13"/>
      <c r="K596" s="34"/>
      <c r="L596" s="168"/>
      <c r="M596" s="11"/>
      <c r="N596" s="168"/>
      <c r="O596" s="168"/>
    </row>
    <row r="597" spans="9:15" x14ac:dyDescent="0.25">
      <c r="I597" s="68"/>
      <c r="J597" s="13"/>
      <c r="K597" s="34"/>
      <c r="L597" s="35"/>
      <c r="M597" s="27"/>
      <c r="N597" s="37"/>
      <c r="O597" s="35"/>
    </row>
    <row r="598" spans="9:15" x14ac:dyDescent="0.25">
      <c r="I598" s="68"/>
      <c r="J598" s="13"/>
      <c r="K598" s="34"/>
      <c r="L598" s="35"/>
      <c r="M598" s="27"/>
      <c r="N598" s="37"/>
      <c r="O598" s="35"/>
    </row>
    <row r="599" spans="9:15" x14ac:dyDescent="0.25">
      <c r="I599" s="68"/>
      <c r="J599" s="13"/>
      <c r="K599" s="34"/>
      <c r="L599" s="35"/>
      <c r="M599" s="27"/>
      <c r="N599" s="37"/>
      <c r="O599" s="35"/>
    </row>
    <row r="600" spans="9:15" x14ac:dyDescent="0.25">
      <c r="I600" s="68"/>
      <c r="J600" s="13"/>
      <c r="K600" s="34"/>
      <c r="L600" s="35"/>
      <c r="M600" s="27"/>
      <c r="N600" s="37"/>
      <c r="O600" s="35"/>
    </row>
    <row r="601" spans="9:15" x14ac:dyDescent="0.25">
      <c r="I601" s="68"/>
      <c r="J601" s="13"/>
      <c r="K601" s="34"/>
      <c r="L601" s="35"/>
      <c r="M601" s="27"/>
      <c r="N601" s="37"/>
      <c r="O601" s="35"/>
    </row>
    <row r="602" spans="9:15" x14ac:dyDescent="0.25">
      <c r="I602" s="68"/>
      <c r="J602" s="13"/>
      <c r="K602" s="34"/>
      <c r="L602" s="35"/>
      <c r="M602" s="27"/>
      <c r="N602" s="37"/>
      <c r="O602" s="35"/>
    </row>
    <row r="603" spans="9:15" x14ac:dyDescent="0.25">
      <c r="I603" s="68"/>
      <c r="J603" s="13"/>
      <c r="K603" s="34"/>
      <c r="L603" s="35"/>
      <c r="M603" s="27"/>
      <c r="N603" s="37"/>
      <c r="O603" s="35"/>
    </row>
    <row r="604" spans="9:15" x14ac:dyDescent="0.25">
      <c r="I604" s="68"/>
      <c r="J604" s="13"/>
      <c r="K604" s="34"/>
      <c r="L604" s="35"/>
      <c r="M604" s="27"/>
      <c r="N604" s="37"/>
      <c r="O604" s="35"/>
    </row>
    <row r="605" spans="9:15" x14ac:dyDescent="0.25">
      <c r="I605" s="68"/>
      <c r="J605" s="13"/>
      <c r="K605" s="34"/>
      <c r="L605" s="35"/>
      <c r="M605" s="27"/>
      <c r="N605" s="37"/>
      <c r="O605" s="35"/>
    </row>
    <row r="606" spans="9:15" x14ac:dyDescent="0.25">
      <c r="I606" s="68"/>
      <c r="J606" s="13"/>
      <c r="K606" s="34"/>
      <c r="L606" s="35"/>
      <c r="M606" s="27"/>
      <c r="N606" s="37"/>
      <c r="O606" s="35"/>
    </row>
    <row r="607" spans="9:15" x14ac:dyDescent="0.25">
      <c r="I607" s="68"/>
      <c r="J607" s="13"/>
      <c r="K607" s="34"/>
      <c r="L607" s="35"/>
      <c r="M607" s="27"/>
      <c r="N607" s="37"/>
      <c r="O607" s="35"/>
    </row>
    <row r="608" spans="9:15" x14ac:dyDescent="0.25">
      <c r="I608" s="68"/>
      <c r="J608" s="13"/>
      <c r="K608" s="34"/>
      <c r="L608" s="35"/>
      <c r="M608" s="27"/>
      <c r="N608" s="37"/>
      <c r="O608" s="35"/>
    </row>
    <row r="609" spans="9:15" x14ac:dyDescent="0.25">
      <c r="I609" s="68"/>
      <c r="J609" s="13"/>
      <c r="K609" s="34"/>
      <c r="L609" s="35"/>
      <c r="M609" s="27"/>
      <c r="N609" s="37"/>
      <c r="O609" s="35"/>
    </row>
    <row r="610" spans="9:15" x14ac:dyDescent="0.25">
      <c r="I610" s="68"/>
      <c r="J610" s="13"/>
      <c r="K610" s="34"/>
      <c r="L610" s="35"/>
      <c r="M610" s="27"/>
      <c r="N610" s="37"/>
      <c r="O610" s="35"/>
    </row>
    <row r="611" spans="9:15" x14ac:dyDescent="0.25">
      <c r="I611" s="68"/>
      <c r="J611" s="13"/>
      <c r="K611" s="34"/>
      <c r="L611" s="35"/>
      <c r="M611" s="27"/>
      <c r="N611" s="37"/>
      <c r="O611" s="35"/>
    </row>
    <row r="612" spans="9:15" x14ac:dyDescent="0.25">
      <c r="I612" s="68"/>
      <c r="J612" s="13"/>
      <c r="K612" s="34"/>
      <c r="L612" s="35"/>
      <c r="M612" s="27"/>
      <c r="N612" s="37"/>
      <c r="O612" s="35"/>
    </row>
    <row r="613" spans="9:15" x14ac:dyDescent="0.25">
      <c r="I613" s="68"/>
      <c r="J613" s="13"/>
      <c r="K613" s="34"/>
      <c r="L613" s="35"/>
      <c r="M613" s="27"/>
      <c r="N613" s="37"/>
      <c r="O613" s="35"/>
    </row>
    <row r="614" spans="9:15" x14ac:dyDescent="0.25">
      <c r="I614" s="68"/>
      <c r="J614" s="13"/>
      <c r="K614" s="34"/>
      <c r="L614" s="35"/>
      <c r="M614" s="27"/>
      <c r="N614" s="37"/>
      <c r="O614" s="35"/>
    </row>
    <row r="615" spans="9:15" x14ac:dyDescent="0.25">
      <c r="I615" s="68"/>
      <c r="J615" s="13"/>
      <c r="K615" s="34"/>
      <c r="L615" s="35"/>
      <c r="M615" s="27"/>
      <c r="N615" s="37"/>
      <c r="O615" s="35"/>
    </row>
    <row r="616" spans="9:15" x14ac:dyDescent="0.25">
      <c r="I616" s="68"/>
      <c r="J616" s="13"/>
      <c r="K616" s="34"/>
      <c r="L616" s="35"/>
      <c r="M616" s="27"/>
      <c r="N616" s="37"/>
      <c r="O616" s="35"/>
    </row>
    <row r="617" spans="9:15" x14ac:dyDescent="0.25">
      <c r="I617" s="68"/>
      <c r="J617" s="13"/>
      <c r="K617" s="34"/>
      <c r="L617" s="35"/>
      <c r="M617" s="27"/>
      <c r="N617" s="37"/>
      <c r="O617" s="35"/>
    </row>
    <row r="618" spans="9:15" x14ac:dyDescent="0.25">
      <c r="I618" s="68"/>
      <c r="J618" s="13"/>
      <c r="K618" s="34"/>
      <c r="L618" s="35"/>
      <c r="M618" s="27"/>
      <c r="N618" s="37"/>
      <c r="O618" s="35"/>
    </row>
    <row r="619" spans="9:15" x14ac:dyDescent="0.25">
      <c r="I619" s="68"/>
      <c r="J619" s="13"/>
      <c r="K619" s="34"/>
      <c r="L619" s="35"/>
      <c r="M619" s="27"/>
      <c r="N619" s="37"/>
      <c r="O619" s="35"/>
    </row>
    <row r="620" spans="9:15" x14ac:dyDescent="0.25">
      <c r="I620" s="68"/>
      <c r="J620" s="13"/>
      <c r="K620" s="34"/>
      <c r="L620" s="35"/>
      <c r="M620" s="27"/>
      <c r="N620" s="37"/>
      <c r="O620" s="35"/>
    </row>
    <row r="621" spans="9:15" x14ac:dyDescent="0.25">
      <c r="I621" s="68"/>
      <c r="J621" s="13"/>
      <c r="K621" s="34"/>
      <c r="L621" s="35"/>
      <c r="M621" s="27"/>
      <c r="N621" s="37"/>
      <c r="O621" s="35"/>
    </row>
    <row r="622" spans="9:15" x14ac:dyDescent="0.25">
      <c r="I622" s="68"/>
      <c r="J622" s="13"/>
      <c r="K622" s="34"/>
      <c r="L622" s="35"/>
      <c r="M622" s="27"/>
      <c r="N622" s="37"/>
      <c r="O622" s="35"/>
    </row>
    <row r="623" spans="9:15" x14ac:dyDescent="0.25">
      <c r="I623" s="68"/>
      <c r="J623" s="13"/>
      <c r="K623" s="34"/>
      <c r="L623" s="35"/>
      <c r="M623" s="27"/>
      <c r="N623" s="37"/>
      <c r="O623" s="35"/>
    </row>
    <row r="624" spans="9:15" x14ac:dyDescent="0.25">
      <c r="I624" s="68"/>
      <c r="J624" s="13"/>
      <c r="K624" s="34"/>
      <c r="L624" s="35"/>
      <c r="M624" s="27"/>
      <c r="N624" s="37"/>
      <c r="O624" s="35"/>
    </row>
    <row r="625" spans="9:15" x14ac:dyDescent="0.25">
      <c r="I625" s="68"/>
      <c r="J625" s="13"/>
      <c r="K625" s="34"/>
      <c r="L625" s="35"/>
      <c r="M625" s="27"/>
      <c r="N625" s="37"/>
      <c r="O625" s="35"/>
    </row>
    <row r="626" spans="9:15" x14ac:dyDescent="0.25">
      <c r="I626" s="68"/>
      <c r="J626" s="13"/>
      <c r="K626" s="34"/>
      <c r="L626" s="35"/>
      <c r="M626" s="27"/>
      <c r="N626" s="37"/>
      <c r="O626" s="35"/>
    </row>
    <row r="627" spans="9:15" x14ac:dyDescent="0.25">
      <c r="I627" s="68"/>
      <c r="J627" s="13"/>
      <c r="K627" s="34"/>
      <c r="L627" s="35"/>
      <c r="M627" s="27"/>
      <c r="N627" s="37"/>
      <c r="O627" s="35"/>
    </row>
    <row r="628" spans="9:15" x14ac:dyDescent="0.25">
      <c r="I628" s="68"/>
      <c r="J628" s="13"/>
      <c r="K628" s="34"/>
      <c r="L628" s="35"/>
      <c r="M628" s="27"/>
      <c r="N628" s="37"/>
      <c r="O628" s="35"/>
    </row>
    <row r="629" spans="9:15" x14ac:dyDescent="0.25">
      <c r="I629" s="68"/>
      <c r="J629" s="13"/>
      <c r="K629" s="34"/>
      <c r="L629" s="35"/>
      <c r="M629" s="27"/>
      <c r="N629" s="37"/>
      <c r="O629" s="35"/>
    </row>
    <row r="630" spans="9:15" x14ac:dyDescent="0.25">
      <c r="I630" s="68"/>
      <c r="J630" s="13"/>
      <c r="K630" s="34"/>
      <c r="L630" s="35"/>
      <c r="M630" s="27"/>
      <c r="N630" s="37"/>
      <c r="O630" s="35"/>
    </row>
    <row r="631" spans="9:15" x14ac:dyDescent="0.25">
      <c r="I631" s="68"/>
      <c r="J631" s="13"/>
      <c r="K631" s="34"/>
      <c r="L631" s="35"/>
      <c r="M631" s="27"/>
      <c r="N631" s="37"/>
      <c r="O631" s="35"/>
    </row>
    <row r="632" spans="9:15" x14ac:dyDescent="0.25">
      <c r="I632" s="68"/>
      <c r="J632" s="13"/>
      <c r="K632" s="34"/>
      <c r="L632" s="35"/>
      <c r="M632" s="27"/>
      <c r="N632" s="37"/>
      <c r="O632" s="35"/>
    </row>
    <row r="633" spans="9:15" x14ac:dyDescent="0.25">
      <c r="I633" s="68"/>
      <c r="J633" s="13"/>
      <c r="K633" s="34"/>
      <c r="L633" s="35"/>
      <c r="M633" s="27"/>
      <c r="N633" s="37"/>
      <c r="O633" s="35"/>
    </row>
    <row r="634" spans="9:15" x14ac:dyDescent="0.25">
      <c r="I634" s="68"/>
      <c r="J634" s="13"/>
      <c r="K634" s="34"/>
      <c r="L634" s="35"/>
      <c r="M634" s="27"/>
      <c r="N634" s="37"/>
      <c r="O634" s="35"/>
    </row>
    <row r="635" spans="9:15" x14ac:dyDescent="0.25">
      <c r="I635" s="68"/>
      <c r="J635" s="13"/>
      <c r="K635" s="34"/>
      <c r="L635" s="35"/>
      <c r="M635" s="27"/>
      <c r="N635" s="37"/>
      <c r="O635" s="35"/>
    </row>
    <row r="636" spans="9:15" x14ac:dyDescent="0.25">
      <c r="I636" s="68"/>
      <c r="J636" s="13"/>
      <c r="K636" s="34"/>
      <c r="L636" s="35"/>
      <c r="M636" s="27"/>
      <c r="N636" s="37"/>
      <c r="O636" s="35"/>
    </row>
    <row r="637" spans="9:15" x14ac:dyDescent="0.25">
      <c r="I637" s="68"/>
      <c r="J637" s="13"/>
      <c r="K637" s="34"/>
      <c r="L637" s="35"/>
      <c r="M637" s="27"/>
      <c r="N637" s="37"/>
      <c r="O637" s="35"/>
    </row>
    <row r="638" spans="9:15" x14ac:dyDescent="0.25">
      <c r="I638" s="68"/>
      <c r="J638" s="13"/>
      <c r="K638" s="34"/>
      <c r="L638" s="35"/>
      <c r="M638" s="27"/>
      <c r="N638" s="37"/>
      <c r="O638" s="35"/>
    </row>
    <row r="639" spans="9:15" x14ac:dyDescent="0.25">
      <c r="I639" s="68"/>
      <c r="J639" s="13"/>
      <c r="K639" s="34"/>
      <c r="L639" s="35"/>
      <c r="M639" s="27"/>
      <c r="N639" s="37"/>
      <c r="O639" s="35"/>
    </row>
    <row r="640" spans="9:15" x14ac:dyDescent="0.25">
      <c r="I640" s="4"/>
      <c r="J640" s="13"/>
      <c r="K640" s="34"/>
      <c r="L640" s="35"/>
      <c r="M640" s="27"/>
      <c r="N640" s="37"/>
      <c r="O640" s="35"/>
    </row>
    <row r="641" spans="9:15" x14ac:dyDescent="0.25">
      <c r="I641" s="68"/>
      <c r="J641" s="13"/>
      <c r="K641" s="34"/>
      <c r="L641" s="35"/>
      <c r="M641" s="27"/>
      <c r="N641" s="37"/>
      <c r="O641" s="35"/>
    </row>
    <row r="642" spans="9:15" x14ac:dyDescent="0.25">
      <c r="I642" s="68"/>
      <c r="J642" s="13"/>
      <c r="K642" s="34"/>
      <c r="L642" s="35"/>
      <c r="M642" s="27"/>
      <c r="N642" s="37"/>
      <c r="O642" s="35"/>
    </row>
    <row r="643" spans="9:15" x14ac:dyDescent="0.25">
      <c r="I643" s="68"/>
      <c r="J643" s="13"/>
      <c r="K643" s="34"/>
      <c r="L643" s="35"/>
      <c r="M643" s="27"/>
      <c r="N643" s="37"/>
      <c r="O643" s="35"/>
    </row>
    <row r="644" spans="9:15" x14ac:dyDescent="0.25">
      <c r="I644" s="68"/>
      <c r="J644" s="13"/>
      <c r="K644" s="34"/>
      <c r="L644" s="35"/>
      <c r="M644" s="27"/>
      <c r="N644" s="37"/>
      <c r="O644" s="35"/>
    </row>
    <row r="645" spans="9:15" x14ac:dyDescent="0.25">
      <c r="I645" s="68"/>
      <c r="J645" s="13"/>
      <c r="K645" s="34"/>
      <c r="L645" s="35"/>
      <c r="M645" s="27"/>
      <c r="N645" s="37"/>
      <c r="O645" s="35"/>
    </row>
    <row r="646" spans="9:15" x14ac:dyDescent="0.25">
      <c r="I646" s="68"/>
      <c r="J646" s="13"/>
      <c r="K646" s="34"/>
      <c r="L646" s="35"/>
      <c r="M646" s="27"/>
      <c r="N646" s="37"/>
      <c r="O646" s="35"/>
    </row>
    <row r="647" spans="9:15" x14ac:dyDescent="0.25">
      <c r="I647" s="68"/>
      <c r="J647" s="13"/>
      <c r="K647" s="34"/>
      <c r="L647" s="35"/>
      <c r="M647" s="27"/>
      <c r="N647" s="37"/>
      <c r="O647" s="35"/>
    </row>
    <row r="648" spans="9:15" x14ac:dyDescent="0.25">
      <c r="I648" s="68"/>
      <c r="J648" s="13"/>
      <c r="K648" s="34"/>
      <c r="L648" s="35"/>
      <c r="M648" s="27"/>
      <c r="N648" s="37"/>
      <c r="O648" s="35"/>
    </row>
    <row r="649" spans="9:15" x14ac:dyDescent="0.25">
      <c r="I649" s="68"/>
      <c r="J649" s="13"/>
      <c r="K649" s="34"/>
      <c r="L649" s="35"/>
      <c r="M649" s="27"/>
      <c r="N649" s="37"/>
      <c r="O649" s="35"/>
    </row>
    <row r="650" spans="9:15" x14ac:dyDescent="0.25">
      <c r="I650" s="68"/>
      <c r="J650" s="13"/>
      <c r="K650" s="34"/>
      <c r="L650" s="35"/>
      <c r="M650" s="27"/>
      <c r="N650" s="37"/>
      <c r="O650" s="35"/>
    </row>
    <row r="651" spans="9:15" x14ac:dyDescent="0.25">
      <c r="I651" s="68"/>
      <c r="J651" s="13"/>
      <c r="K651" s="34"/>
      <c r="L651" s="35"/>
      <c r="M651" s="27"/>
      <c r="N651" s="37"/>
      <c r="O651" s="35"/>
    </row>
    <row r="652" spans="9:15" x14ac:dyDescent="0.25">
      <c r="I652" s="68"/>
      <c r="J652" s="13"/>
      <c r="K652" s="34"/>
      <c r="L652" s="35"/>
      <c r="M652" s="27"/>
      <c r="N652" s="37"/>
      <c r="O652" s="35"/>
    </row>
    <row r="653" spans="9:15" x14ac:dyDescent="0.25">
      <c r="I653" s="68"/>
      <c r="J653" s="13"/>
      <c r="K653" s="34"/>
      <c r="L653" s="35"/>
      <c r="M653" s="27"/>
      <c r="N653" s="37"/>
      <c r="O653" s="35"/>
    </row>
    <row r="654" spans="9:15" x14ac:dyDescent="0.25">
      <c r="I654" s="68"/>
      <c r="J654" s="13"/>
      <c r="K654" s="34"/>
      <c r="L654" s="35"/>
      <c r="M654" s="27"/>
      <c r="N654" s="37"/>
      <c r="O654" s="35"/>
    </row>
    <row r="655" spans="9:15" x14ac:dyDescent="0.25">
      <c r="I655" s="68"/>
      <c r="J655" s="13"/>
      <c r="K655" s="34"/>
      <c r="L655" s="35"/>
      <c r="M655" s="27"/>
      <c r="N655" s="37"/>
      <c r="O655" s="35"/>
    </row>
    <row r="656" spans="9:15" x14ac:dyDescent="0.25">
      <c r="I656" s="68"/>
      <c r="J656" s="13"/>
      <c r="K656" s="34"/>
      <c r="L656" s="35"/>
      <c r="M656" s="27"/>
      <c r="N656" s="37"/>
      <c r="O656" s="35"/>
    </row>
    <row r="657" spans="9:15" x14ac:dyDescent="0.25">
      <c r="I657" s="68"/>
      <c r="J657" s="13"/>
      <c r="K657" s="34"/>
      <c r="L657" s="35"/>
      <c r="M657" s="27"/>
      <c r="N657" s="37"/>
      <c r="O657" s="35"/>
    </row>
    <row r="658" spans="9:15" x14ac:dyDescent="0.25">
      <c r="I658" s="68"/>
      <c r="J658" s="13"/>
      <c r="K658" s="34"/>
      <c r="L658" s="35"/>
      <c r="M658" s="27"/>
      <c r="N658" s="37"/>
      <c r="O658" s="35"/>
    </row>
    <row r="659" spans="9:15" x14ac:dyDescent="0.25">
      <c r="I659" s="68"/>
      <c r="J659" s="13"/>
      <c r="K659" s="34"/>
      <c r="L659" s="35"/>
      <c r="M659" s="27"/>
      <c r="N659" s="37"/>
      <c r="O659" s="35"/>
    </row>
    <row r="660" spans="9:15" x14ac:dyDescent="0.25">
      <c r="I660" s="68"/>
      <c r="J660" s="13"/>
      <c r="K660" s="34"/>
      <c r="L660" s="35"/>
      <c r="M660" s="27"/>
      <c r="N660" s="37"/>
      <c r="O660" s="35"/>
    </row>
    <row r="661" spans="9:15" x14ac:dyDescent="0.25">
      <c r="I661" s="68"/>
      <c r="J661" s="13"/>
      <c r="K661" s="34"/>
      <c r="L661" s="35"/>
      <c r="M661" s="27"/>
      <c r="N661" s="37"/>
      <c r="O661" s="35"/>
    </row>
    <row r="662" spans="9:15" x14ac:dyDescent="0.25">
      <c r="I662" s="68"/>
      <c r="J662" s="13"/>
      <c r="K662" s="34"/>
      <c r="L662" s="35"/>
      <c r="M662" s="27"/>
      <c r="N662" s="37"/>
      <c r="O662" s="35"/>
    </row>
    <row r="663" spans="9:15" x14ac:dyDescent="0.25">
      <c r="I663" s="68"/>
      <c r="J663" s="13"/>
      <c r="K663" s="34"/>
      <c r="L663" s="35"/>
      <c r="M663" s="27"/>
      <c r="N663" s="37"/>
      <c r="O663" s="35"/>
    </row>
    <row r="664" spans="9:15" x14ac:dyDescent="0.25">
      <c r="I664" s="68"/>
      <c r="J664" s="13"/>
      <c r="K664" s="34"/>
      <c r="L664" s="35"/>
      <c r="M664" s="27"/>
      <c r="N664" s="37"/>
      <c r="O664" s="35"/>
    </row>
    <row r="665" spans="9:15" x14ac:dyDescent="0.25">
      <c r="I665" s="68"/>
      <c r="J665" s="13"/>
      <c r="K665" s="34"/>
      <c r="L665" s="35"/>
      <c r="M665" s="27"/>
      <c r="N665" s="37"/>
      <c r="O665" s="35"/>
    </row>
    <row r="666" spans="9:15" x14ac:dyDescent="0.25">
      <c r="I666" s="68"/>
      <c r="J666" s="13"/>
      <c r="K666" s="34"/>
      <c r="L666" s="35"/>
      <c r="M666" s="27"/>
      <c r="N666" s="37"/>
      <c r="O666" s="35"/>
    </row>
    <row r="667" spans="9:15" x14ac:dyDescent="0.25">
      <c r="I667" s="68"/>
      <c r="J667" s="13"/>
      <c r="K667" s="34"/>
      <c r="L667" s="35"/>
      <c r="M667" s="27"/>
      <c r="N667" s="37"/>
      <c r="O667" s="35"/>
    </row>
    <row r="668" spans="9:15" x14ac:dyDescent="0.25">
      <c r="I668" s="68"/>
      <c r="J668" s="13"/>
      <c r="K668" s="34"/>
      <c r="L668" s="35"/>
      <c r="M668" s="27"/>
      <c r="N668" s="37"/>
      <c r="O668" s="35"/>
    </row>
    <row r="669" spans="9:15" x14ac:dyDescent="0.25">
      <c r="I669" s="68"/>
      <c r="J669" s="13"/>
      <c r="K669" s="34"/>
      <c r="L669" s="35"/>
      <c r="M669" s="27"/>
      <c r="N669" s="37"/>
      <c r="O669" s="35"/>
    </row>
    <row r="670" spans="9:15" x14ac:dyDescent="0.25">
      <c r="I670" s="68"/>
      <c r="J670" s="13"/>
      <c r="K670" s="34"/>
      <c r="L670" s="35"/>
      <c r="M670" s="27"/>
      <c r="N670" s="37"/>
      <c r="O670" s="35"/>
    </row>
    <row r="671" spans="9:15" x14ac:dyDescent="0.25">
      <c r="I671" s="68"/>
      <c r="J671" s="13"/>
      <c r="K671" s="34"/>
      <c r="L671" s="35"/>
      <c r="M671" s="27"/>
      <c r="N671" s="37"/>
      <c r="O671" s="35"/>
    </row>
    <row r="672" spans="9:15" x14ac:dyDescent="0.25">
      <c r="I672" s="68"/>
      <c r="J672" s="13"/>
      <c r="K672" s="34"/>
      <c r="L672" s="35"/>
      <c r="M672" s="27"/>
      <c r="N672" s="37"/>
      <c r="O672" s="35"/>
    </row>
    <row r="673" spans="9:15" x14ac:dyDescent="0.25">
      <c r="I673" s="68"/>
      <c r="J673" s="13"/>
      <c r="K673" s="34"/>
      <c r="L673" s="35"/>
      <c r="M673" s="27"/>
      <c r="N673" s="37"/>
      <c r="O673" s="35"/>
    </row>
    <row r="674" spans="9:15" x14ac:dyDescent="0.25">
      <c r="I674" s="68"/>
      <c r="J674" s="13"/>
      <c r="K674" s="34"/>
      <c r="L674" s="35"/>
      <c r="M674" s="27"/>
      <c r="N674" s="37"/>
      <c r="O674" s="35"/>
    </row>
    <row r="675" spans="9:15" x14ac:dyDescent="0.25">
      <c r="I675" s="68"/>
      <c r="J675" s="13"/>
      <c r="K675" s="34"/>
      <c r="L675" s="35"/>
      <c r="M675" s="27"/>
      <c r="N675" s="37"/>
      <c r="O675" s="35"/>
    </row>
    <row r="676" spans="9:15" x14ac:dyDescent="0.25">
      <c r="I676" s="68"/>
      <c r="J676" s="13"/>
      <c r="K676" s="34"/>
      <c r="L676" s="35"/>
      <c r="M676" s="27"/>
      <c r="N676" s="37"/>
      <c r="O676" s="35"/>
    </row>
    <row r="677" spans="9:15" x14ac:dyDescent="0.25">
      <c r="I677" s="68"/>
      <c r="J677" s="13"/>
      <c r="K677" s="34"/>
      <c r="L677" s="35"/>
      <c r="M677" s="27"/>
      <c r="N677" s="37"/>
      <c r="O677" s="35"/>
    </row>
    <row r="678" spans="9:15" x14ac:dyDescent="0.25">
      <c r="I678" s="68"/>
      <c r="J678" s="13"/>
      <c r="K678" s="34"/>
      <c r="L678" s="35"/>
      <c r="M678" s="27"/>
      <c r="N678" s="37"/>
      <c r="O678" s="35"/>
    </row>
    <row r="679" spans="9:15" x14ac:dyDescent="0.25">
      <c r="I679" s="68"/>
      <c r="J679" s="13"/>
      <c r="K679" s="34"/>
      <c r="L679" s="35"/>
      <c r="M679" s="27"/>
      <c r="N679" s="37"/>
      <c r="O679" s="35"/>
    </row>
    <row r="680" spans="9:15" x14ac:dyDescent="0.25">
      <c r="I680" s="68"/>
      <c r="J680" s="13"/>
      <c r="K680" s="34"/>
      <c r="L680" s="35"/>
      <c r="M680" s="27"/>
      <c r="N680" s="37"/>
      <c r="O680" s="35"/>
    </row>
    <row r="681" spans="9:15" x14ac:dyDescent="0.25">
      <c r="I681" s="68"/>
      <c r="J681" s="13"/>
      <c r="K681" s="34"/>
      <c r="L681" s="35"/>
      <c r="M681" s="27"/>
      <c r="N681" s="37"/>
      <c r="O681" s="35"/>
    </row>
    <row r="682" spans="9:15" x14ac:dyDescent="0.25">
      <c r="I682" s="68"/>
      <c r="J682" s="13"/>
      <c r="K682" s="34"/>
      <c r="L682" s="35"/>
      <c r="M682" s="27"/>
      <c r="N682" s="37"/>
      <c r="O682" s="35"/>
    </row>
    <row r="683" spans="9:15" x14ac:dyDescent="0.25">
      <c r="I683" s="68"/>
      <c r="J683" s="13"/>
      <c r="K683" s="34"/>
      <c r="L683" s="35"/>
      <c r="M683" s="27"/>
      <c r="N683" s="37"/>
      <c r="O683" s="35"/>
    </row>
    <row r="684" spans="9:15" x14ac:dyDescent="0.25">
      <c r="I684" s="68"/>
      <c r="J684" s="13"/>
      <c r="K684" s="34"/>
      <c r="L684" s="35"/>
      <c r="M684" s="27"/>
      <c r="N684" s="37"/>
      <c r="O684" s="35"/>
    </row>
    <row r="685" spans="9:15" x14ac:dyDescent="0.25">
      <c r="I685" s="7"/>
      <c r="J685" s="7"/>
      <c r="K685" s="7"/>
      <c r="L685" s="7"/>
      <c r="M685" s="41"/>
      <c r="N685" s="7"/>
      <c r="O685" s="7"/>
    </row>
    <row r="686" spans="9:15" x14ac:dyDescent="0.25">
      <c r="I686" s="7"/>
      <c r="J686" s="7"/>
      <c r="K686" s="7"/>
      <c r="L686" s="7"/>
      <c r="M686" s="41"/>
      <c r="N686" s="7"/>
      <c r="O686" s="7"/>
    </row>
    <row r="687" spans="9:15" x14ac:dyDescent="0.25">
      <c r="I687" s="4"/>
      <c r="J687" s="13"/>
      <c r="K687" s="34"/>
      <c r="L687" s="35"/>
      <c r="M687" s="27"/>
      <c r="N687" s="35"/>
      <c r="O687" s="35"/>
    </row>
    <row r="688" spans="9:15" x14ac:dyDescent="0.25">
      <c r="I688" s="4"/>
      <c r="J688" s="13"/>
      <c r="K688" s="34"/>
      <c r="L688" s="35"/>
      <c r="M688" s="27"/>
      <c r="N688" s="37"/>
      <c r="O688" s="35"/>
    </row>
    <row r="689" spans="9:15" x14ac:dyDescent="0.25">
      <c r="I689" s="68"/>
      <c r="J689" s="13"/>
      <c r="K689" s="34"/>
      <c r="L689" s="35"/>
      <c r="M689" s="27"/>
      <c r="N689" s="37"/>
      <c r="O689" s="35"/>
    </row>
    <row r="690" spans="9:15" x14ac:dyDescent="0.25">
      <c r="I690" s="68"/>
      <c r="J690" s="13"/>
      <c r="K690" s="34"/>
      <c r="L690" s="35"/>
      <c r="M690" s="27"/>
      <c r="N690" s="37"/>
      <c r="O690" s="35"/>
    </row>
    <row r="691" spans="9:15" x14ac:dyDescent="0.25">
      <c r="I691" s="68"/>
      <c r="J691" s="13"/>
      <c r="K691" s="34"/>
      <c r="L691" s="35"/>
      <c r="M691" s="27"/>
      <c r="N691" s="37"/>
      <c r="O691" s="35"/>
    </row>
    <row r="692" spans="9:15" x14ac:dyDescent="0.25">
      <c r="I692" s="68"/>
      <c r="J692" s="13"/>
      <c r="K692" s="34"/>
      <c r="L692" s="35"/>
      <c r="M692" s="27"/>
      <c r="N692" s="37"/>
      <c r="O692" s="35"/>
    </row>
    <row r="693" spans="9:15" x14ac:dyDescent="0.25">
      <c r="I693" s="68"/>
      <c r="J693" s="13"/>
      <c r="K693" s="34"/>
      <c r="L693" s="35"/>
      <c r="M693" s="27"/>
      <c r="N693" s="37"/>
      <c r="O693" s="35"/>
    </row>
    <row r="694" spans="9:15" x14ac:dyDescent="0.25">
      <c r="I694" s="68"/>
      <c r="J694" s="13"/>
      <c r="K694" s="34"/>
      <c r="L694" s="35"/>
      <c r="M694" s="27"/>
      <c r="N694" s="37"/>
      <c r="O694" s="35"/>
    </row>
    <row r="695" spans="9:15" x14ac:dyDescent="0.25">
      <c r="I695" s="68"/>
      <c r="J695" s="13"/>
      <c r="K695" s="34"/>
      <c r="L695" s="35"/>
      <c r="M695" s="27"/>
      <c r="N695" s="37"/>
      <c r="O695" s="35"/>
    </row>
    <row r="696" spans="9:15" x14ac:dyDescent="0.25">
      <c r="I696" s="68"/>
      <c r="J696" s="13"/>
      <c r="K696" s="34"/>
      <c r="L696" s="35"/>
      <c r="M696" s="27"/>
      <c r="N696" s="37"/>
      <c r="O696" s="35"/>
    </row>
    <row r="697" spans="9:15" x14ac:dyDescent="0.25">
      <c r="I697" s="68"/>
      <c r="J697" s="13"/>
      <c r="K697" s="34"/>
      <c r="L697" s="35"/>
      <c r="M697" s="27"/>
      <c r="N697" s="37"/>
      <c r="O697" s="35"/>
    </row>
    <row r="698" spans="9:15" x14ac:dyDescent="0.25">
      <c r="I698" s="68"/>
      <c r="J698" s="13"/>
      <c r="K698" s="34"/>
      <c r="L698" s="35"/>
      <c r="M698" s="27"/>
      <c r="N698" s="37"/>
      <c r="O698" s="35"/>
    </row>
    <row r="699" spans="9:15" x14ac:dyDescent="0.25">
      <c r="I699" s="68"/>
      <c r="J699" s="13"/>
      <c r="K699" s="34"/>
      <c r="L699" s="35"/>
      <c r="M699" s="27"/>
      <c r="N699" s="37"/>
      <c r="O699" s="35"/>
    </row>
    <row r="700" spans="9:15" x14ac:dyDescent="0.25">
      <c r="I700" s="68"/>
      <c r="J700" s="13"/>
      <c r="K700" s="34"/>
      <c r="L700" s="35"/>
      <c r="M700" s="27"/>
      <c r="N700" s="37"/>
      <c r="O700" s="35"/>
    </row>
    <row r="701" spans="9:15" x14ac:dyDescent="0.25">
      <c r="I701" s="68"/>
      <c r="J701" s="13"/>
      <c r="K701" s="34"/>
      <c r="L701" s="35"/>
      <c r="M701" s="27"/>
      <c r="N701" s="37"/>
      <c r="O701" s="35"/>
    </row>
    <row r="702" spans="9:15" x14ac:dyDescent="0.25">
      <c r="I702" s="68"/>
      <c r="J702" s="13"/>
      <c r="K702" s="34"/>
      <c r="L702" s="35"/>
      <c r="M702" s="27"/>
      <c r="N702" s="37"/>
      <c r="O702" s="35"/>
    </row>
    <row r="703" spans="9:15" x14ac:dyDescent="0.25">
      <c r="I703" s="68"/>
      <c r="J703" s="13"/>
      <c r="K703" s="34"/>
      <c r="L703" s="35"/>
      <c r="M703" s="27"/>
      <c r="N703" s="37"/>
      <c r="O703" s="35"/>
    </row>
    <row r="704" spans="9:15" x14ac:dyDescent="0.25">
      <c r="I704" s="68"/>
      <c r="J704" s="13"/>
      <c r="K704" s="34"/>
      <c r="L704" s="35"/>
      <c r="M704" s="27"/>
      <c r="N704" s="37"/>
      <c r="O704" s="35"/>
    </row>
    <row r="705" spans="9:15" x14ac:dyDescent="0.25">
      <c r="I705" s="68"/>
      <c r="J705" s="13"/>
      <c r="K705" s="34"/>
      <c r="L705" s="35"/>
      <c r="M705" s="27"/>
      <c r="N705" s="37"/>
      <c r="O705" s="35"/>
    </row>
    <row r="706" spans="9:15" x14ac:dyDescent="0.25">
      <c r="I706" s="68"/>
      <c r="J706" s="13"/>
      <c r="K706" s="34"/>
      <c r="L706" s="35"/>
      <c r="M706" s="27"/>
      <c r="N706" s="37"/>
      <c r="O706" s="35"/>
    </row>
    <row r="707" spans="9:15" x14ac:dyDescent="0.25">
      <c r="I707" s="68"/>
      <c r="J707" s="13"/>
      <c r="K707" s="34"/>
      <c r="L707" s="35"/>
      <c r="M707" s="27"/>
      <c r="N707" s="37"/>
      <c r="O707" s="35"/>
    </row>
    <row r="708" spans="9:15" x14ac:dyDescent="0.25">
      <c r="I708" s="68"/>
      <c r="J708" s="13"/>
      <c r="K708" s="34"/>
      <c r="L708" s="35"/>
      <c r="M708" s="27"/>
      <c r="N708" s="37"/>
      <c r="O708" s="35"/>
    </row>
    <row r="709" spans="9:15" x14ac:dyDescent="0.25">
      <c r="I709" s="68"/>
      <c r="J709" s="13"/>
      <c r="K709" s="34"/>
      <c r="L709" s="35"/>
      <c r="M709" s="27"/>
      <c r="N709" s="37"/>
      <c r="O709" s="35"/>
    </row>
    <row r="710" spans="9:15" x14ac:dyDescent="0.25">
      <c r="I710" s="68"/>
      <c r="J710" s="13"/>
      <c r="K710" s="34"/>
      <c r="L710" s="35"/>
      <c r="M710" s="27"/>
      <c r="N710" s="37"/>
      <c r="O710" s="35"/>
    </row>
    <row r="711" spans="9:15" x14ac:dyDescent="0.25">
      <c r="I711" s="68"/>
      <c r="J711" s="13"/>
      <c r="K711" s="34"/>
      <c r="L711" s="35"/>
      <c r="M711" s="27"/>
      <c r="N711" s="37"/>
      <c r="O711" s="35"/>
    </row>
    <row r="712" spans="9:15" x14ac:dyDescent="0.25">
      <c r="I712" s="68"/>
      <c r="J712" s="13"/>
      <c r="K712" s="34"/>
      <c r="L712" s="35"/>
      <c r="M712" s="27"/>
      <c r="N712" s="37"/>
      <c r="O712" s="35"/>
    </row>
    <row r="713" spans="9:15" x14ac:dyDescent="0.25">
      <c r="I713" s="68"/>
      <c r="J713" s="13"/>
      <c r="K713" s="34"/>
      <c r="L713" s="35"/>
      <c r="M713" s="27"/>
      <c r="N713" s="37"/>
      <c r="O713" s="35"/>
    </row>
    <row r="714" spans="9:15" x14ac:dyDescent="0.25">
      <c r="I714" s="68"/>
      <c r="J714" s="13"/>
      <c r="K714" s="34"/>
      <c r="L714" s="35"/>
      <c r="M714" s="27"/>
      <c r="N714" s="37"/>
      <c r="O714" s="35"/>
    </row>
    <row r="715" spans="9:15" x14ac:dyDescent="0.25">
      <c r="I715" s="4"/>
      <c r="J715" s="13"/>
      <c r="K715" s="34"/>
      <c r="L715" s="35"/>
      <c r="M715" s="27"/>
      <c r="N715" s="37"/>
      <c r="O715" s="35"/>
    </row>
    <row r="716" spans="9:15" x14ac:dyDescent="0.25">
      <c r="I716" s="68"/>
      <c r="J716" s="13"/>
      <c r="K716" s="34"/>
      <c r="L716" s="35"/>
      <c r="M716" s="27"/>
      <c r="N716" s="37"/>
      <c r="O716" s="35"/>
    </row>
    <row r="717" spans="9:15" x14ac:dyDescent="0.25">
      <c r="I717" s="4"/>
      <c r="J717" s="13"/>
      <c r="K717" s="34"/>
      <c r="L717" s="35"/>
      <c r="M717" s="27"/>
      <c r="N717" s="37"/>
      <c r="O717" s="35"/>
    </row>
    <row r="718" spans="9:15" x14ac:dyDescent="0.25">
      <c r="I718" s="68"/>
      <c r="J718" s="13"/>
      <c r="K718" s="34"/>
      <c r="L718" s="35"/>
      <c r="M718" s="27"/>
      <c r="N718" s="37"/>
      <c r="O718" s="35"/>
    </row>
    <row r="719" spans="9:15" x14ac:dyDescent="0.25">
      <c r="I719" s="68"/>
      <c r="J719" s="13"/>
      <c r="K719" s="34"/>
      <c r="L719" s="35"/>
      <c r="M719" s="27"/>
      <c r="N719" s="37"/>
      <c r="O719" s="35"/>
    </row>
    <row r="720" spans="9:15" x14ac:dyDescent="0.25">
      <c r="I720" s="68"/>
      <c r="J720" s="13"/>
      <c r="K720" s="34"/>
      <c r="L720" s="35"/>
      <c r="M720" s="27"/>
      <c r="N720" s="37"/>
      <c r="O720" s="35"/>
    </row>
    <row r="721" spans="9:15" x14ac:dyDescent="0.25">
      <c r="I721" s="68"/>
      <c r="J721" s="13"/>
      <c r="K721" s="34"/>
      <c r="L721" s="35"/>
      <c r="M721" s="27"/>
      <c r="N721" s="37"/>
      <c r="O721" s="35"/>
    </row>
    <row r="722" spans="9:15" x14ac:dyDescent="0.25">
      <c r="I722" s="68"/>
      <c r="J722" s="13"/>
      <c r="K722" s="34"/>
      <c r="L722" s="35"/>
      <c r="M722" s="27"/>
      <c r="N722" s="37"/>
      <c r="O722" s="35"/>
    </row>
    <row r="723" spans="9:15" x14ac:dyDescent="0.25">
      <c r="I723" s="68"/>
      <c r="J723" s="13"/>
      <c r="K723" s="34"/>
      <c r="L723" s="35"/>
      <c r="M723" s="27"/>
      <c r="N723" s="37"/>
      <c r="O723" s="35"/>
    </row>
    <row r="724" spans="9:15" x14ac:dyDescent="0.25">
      <c r="I724" s="68"/>
      <c r="J724" s="13"/>
      <c r="K724" s="34"/>
      <c r="L724" s="35"/>
      <c r="M724" s="27"/>
      <c r="N724" s="37"/>
      <c r="O724" s="35"/>
    </row>
    <row r="725" spans="9:15" x14ac:dyDescent="0.25">
      <c r="I725" s="68"/>
      <c r="J725" s="13"/>
      <c r="K725" s="34"/>
      <c r="L725" s="35"/>
      <c r="M725" s="27"/>
      <c r="N725" s="37"/>
      <c r="O725" s="35"/>
    </row>
    <row r="726" spans="9:15" x14ac:dyDescent="0.25">
      <c r="I726" s="68"/>
      <c r="J726" s="13"/>
      <c r="K726" s="34"/>
      <c r="L726" s="35"/>
      <c r="M726" s="27"/>
      <c r="N726" s="37"/>
      <c r="O726" s="35"/>
    </row>
    <row r="727" spans="9:15" x14ac:dyDescent="0.25">
      <c r="I727" s="68"/>
      <c r="J727" s="13"/>
      <c r="K727" s="34"/>
      <c r="L727" s="35"/>
      <c r="M727" s="27"/>
      <c r="N727" s="37"/>
      <c r="O727" s="35"/>
    </row>
    <row r="728" spans="9:15" x14ac:dyDescent="0.25">
      <c r="I728" s="68"/>
      <c r="J728" s="13"/>
      <c r="K728" s="34"/>
      <c r="L728" s="35"/>
      <c r="M728" s="27"/>
      <c r="N728" s="37"/>
      <c r="O728" s="35"/>
    </row>
    <row r="729" spans="9:15" x14ac:dyDescent="0.25">
      <c r="I729" s="68"/>
      <c r="J729" s="13"/>
      <c r="K729" s="34"/>
      <c r="L729" s="35"/>
      <c r="M729" s="27"/>
      <c r="N729" s="37"/>
      <c r="O729" s="35"/>
    </row>
    <row r="730" spans="9:15" x14ac:dyDescent="0.25">
      <c r="I730" s="68"/>
      <c r="J730" s="13"/>
      <c r="K730" s="34"/>
      <c r="L730" s="35"/>
      <c r="M730" s="27"/>
      <c r="N730" s="37"/>
      <c r="O730" s="35"/>
    </row>
    <row r="731" spans="9:15" x14ac:dyDescent="0.25">
      <c r="I731" s="68"/>
      <c r="J731" s="13"/>
      <c r="K731" s="34"/>
      <c r="L731" s="35"/>
      <c r="M731" s="27"/>
      <c r="N731" s="37"/>
      <c r="O731" s="35"/>
    </row>
    <row r="732" spans="9:15" x14ac:dyDescent="0.25">
      <c r="I732" s="68"/>
      <c r="J732" s="13"/>
      <c r="K732" s="34"/>
      <c r="L732" s="35"/>
      <c r="M732" s="27"/>
      <c r="N732" s="37"/>
      <c r="O732" s="35"/>
    </row>
    <row r="733" spans="9:15" x14ac:dyDescent="0.25">
      <c r="I733" s="68"/>
      <c r="J733" s="13"/>
      <c r="K733" s="34"/>
      <c r="L733" s="35"/>
      <c r="M733" s="27"/>
      <c r="N733" s="37"/>
      <c r="O733" s="35"/>
    </row>
    <row r="734" spans="9:15" x14ac:dyDescent="0.25">
      <c r="I734" s="68"/>
      <c r="J734" s="13"/>
      <c r="K734" s="34"/>
      <c r="L734" s="35"/>
      <c r="M734" s="27"/>
      <c r="N734" s="37"/>
      <c r="O734" s="35"/>
    </row>
    <row r="735" spans="9:15" x14ac:dyDescent="0.25">
      <c r="I735" s="68"/>
      <c r="J735" s="13"/>
      <c r="K735" s="34"/>
      <c r="L735" s="35"/>
      <c r="M735" s="27"/>
      <c r="N735" s="37"/>
      <c r="O735" s="35"/>
    </row>
    <row r="736" spans="9:15" x14ac:dyDescent="0.25">
      <c r="I736" s="68"/>
      <c r="J736" s="11"/>
      <c r="K736" s="34"/>
      <c r="L736" s="35"/>
      <c r="M736" s="27"/>
      <c r="N736" s="37"/>
      <c r="O736" s="35"/>
    </row>
    <row r="737" spans="9:15" x14ac:dyDescent="0.25">
      <c r="I737" s="68"/>
      <c r="J737" s="11"/>
      <c r="K737" s="34"/>
      <c r="L737" s="35"/>
      <c r="M737" s="27"/>
      <c r="N737" s="37"/>
      <c r="O737" s="35"/>
    </row>
    <row r="738" spans="9:15" x14ac:dyDescent="0.25">
      <c r="I738" s="68"/>
      <c r="J738" s="11"/>
      <c r="K738" s="34"/>
      <c r="L738" s="35"/>
      <c r="M738" s="27"/>
      <c r="N738" s="37"/>
      <c r="O738" s="35"/>
    </row>
    <row r="739" spans="9:15" x14ac:dyDescent="0.25">
      <c r="I739" s="68"/>
      <c r="J739" s="13"/>
      <c r="K739" s="34"/>
      <c r="L739" s="35"/>
      <c r="M739" s="27"/>
      <c r="N739" s="37"/>
      <c r="O739" s="35"/>
    </row>
    <row r="740" spans="9:15" x14ac:dyDescent="0.25">
      <c r="I740" s="68"/>
      <c r="J740" s="13"/>
      <c r="K740" s="34"/>
      <c r="L740" s="35"/>
      <c r="M740" s="27"/>
      <c r="N740" s="37"/>
      <c r="O740" s="35"/>
    </row>
    <row r="741" spans="9:15" x14ac:dyDescent="0.25">
      <c r="I741" s="68"/>
      <c r="J741" s="13"/>
      <c r="K741" s="34"/>
      <c r="L741" s="35"/>
      <c r="M741" s="27"/>
      <c r="N741" s="37"/>
      <c r="O741" s="35"/>
    </row>
    <row r="742" spans="9:15" x14ac:dyDescent="0.25">
      <c r="I742" s="7"/>
      <c r="J742" s="7"/>
      <c r="K742" s="7"/>
      <c r="L742" s="7"/>
      <c r="M742" s="41"/>
      <c r="N742" s="7"/>
      <c r="O742" s="7"/>
    </row>
    <row r="743" spans="9:15" x14ac:dyDescent="0.25">
      <c r="I743" s="7"/>
      <c r="J743" s="7"/>
      <c r="K743" s="7"/>
      <c r="L743" s="7"/>
      <c r="M743" s="41"/>
      <c r="N743" s="7"/>
      <c r="O743" s="7"/>
    </row>
    <row r="744" spans="9:15" x14ac:dyDescent="0.25">
      <c r="I744" s="13"/>
      <c r="J744" s="13"/>
      <c r="K744" s="34"/>
      <c r="L744" s="35"/>
      <c r="M744" s="27"/>
      <c r="N744" s="35"/>
      <c r="O744" s="35"/>
    </row>
    <row r="745" spans="9:15" x14ac:dyDescent="0.25">
      <c r="I745" s="4"/>
      <c r="J745" s="13"/>
      <c r="K745" s="34"/>
      <c r="L745" s="35"/>
      <c r="M745" s="27"/>
      <c r="N745" s="35"/>
      <c r="O745" s="35"/>
    </row>
    <row r="746" spans="9:15" x14ac:dyDescent="0.25">
      <c r="I746" s="68"/>
      <c r="J746" s="13"/>
      <c r="K746" s="34"/>
      <c r="L746" s="35"/>
      <c r="M746" s="27"/>
      <c r="N746" s="37"/>
      <c r="O746" s="35"/>
    </row>
    <row r="747" spans="9:15" x14ac:dyDescent="0.25">
      <c r="I747" s="68"/>
      <c r="J747" s="13"/>
      <c r="K747" s="34"/>
      <c r="L747" s="35"/>
      <c r="M747" s="27"/>
      <c r="N747" s="37"/>
      <c r="O747" s="35"/>
    </row>
    <row r="748" spans="9:15" x14ac:dyDescent="0.25">
      <c r="I748" s="68"/>
      <c r="J748" s="13"/>
      <c r="K748" s="34"/>
      <c r="L748" s="35"/>
      <c r="M748" s="27"/>
      <c r="N748" s="37"/>
      <c r="O748" s="35"/>
    </row>
    <row r="749" spans="9:15" x14ac:dyDescent="0.25">
      <c r="I749" s="4"/>
      <c r="J749" s="13"/>
      <c r="K749" s="34"/>
      <c r="L749" s="35"/>
      <c r="M749" s="27"/>
      <c r="N749" s="37"/>
      <c r="O749" s="35"/>
    </row>
    <row r="750" spans="9:15" x14ac:dyDescent="0.25">
      <c r="I750" s="68"/>
      <c r="J750" s="13"/>
      <c r="K750" s="34"/>
      <c r="L750" s="35"/>
      <c r="M750" s="27"/>
      <c r="N750" s="37"/>
      <c r="O750" s="35"/>
    </row>
    <row r="751" spans="9:15" x14ac:dyDescent="0.25">
      <c r="I751" s="68"/>
      <c r="J751" s="13"/>
      <c r="K751" s="34"/>
      <c r="L751" s="35"/>
      <c r="M751" s="27"/>
      <c r="N751" s="37"/>
      <c r="O751" s="35"/>
    </row>
    <row r="752" spans="9:15" x14ac:dyDescent="0.25">
      <c r="I752" s="68"/>
      <c r="J752" s="13"/>
      <c r="K752" s="34"/>
      <c r="L752" s="35"/>
      <c r="M752" s="27"/>
      <c r="N752" s="37"/>
      <c r="O752" s="35"/>
    </row>
    <row r="753" spans="9:15" x14ac:dyDescent="0.25">
      <c r="I753" s="68"/>
      <c r="J753" s="13"/>
      <c r="K753" s="34"/>
      <c r="L753" s="35"/>
      <c r="M753" s="27"/>
      <c r="N753" s="37"/>
      <c r="O753" s="35"/>
    </row>
    <row r="754" spans="9:15" x14ac:dyDescent="0.25">
      <c r="I754" s="68"/>
      <c r="J754" s="13"/>
      <c r="K754" s="34"/>
      <c r="L754" s="35"/>
      <c r="M754" s="27"/>
      <c r="N754" s="37"/>
      <c r="O754" s="35"/>
    </row>
    <row r="755" spans="9:15" x14ac:dyDescent="0.25">
      <c r="I755" s="68"/>
      <c r="J755" s="13"/>
      <c r="K755" s="34"/>
      <c r="L755" s="35"/>
      <c r="M755" s="27"/>
      <c r="N755" s="37"/>
      <c r="O755" s="35"/>
    </row>
    <row r="756" spans="9:15" x14ac:dyDescent="0.25">
      <c r="I756" s="68"/>
      <c r="J756" s="13"/>
      <c r="K756" s="34"/>
      <c r="L756" s="35"/>
      <c r="M756" s="27"/>
      <c r="N756" s="37"/>
      <c r="O756" s="35"/>
    </row>
    <row r="757" spans="9:15" x14ac:dyDescent="0.25">
      <c r="I757" s="68"/>
      <c r="J757" s="13"/>
      <c r="K757" s="34"/>
      <c r="L757" s="35"/>
      <c r="M757" s="27"/>
      <c r="N757" s="37"/>
      <c r="O757" s="35"/>
    </row>
    <row r="758" spans="9:15" x14ac:dyDescent="0.25">
      <c r="I758" s="68"/>
      <c r="J758" s="13"/>
      <c r="K758" s="34"/>
      <c r="L758" s="35"/>
      <c r="M758" s="27"/>
      <c r="N758" s="37"/>
      <c r="O758" s="35"/>
    </row>
    <row r="759" spans="9:15" x14ac:dyDescent="0.25">
      <c r="I759" s="68"/>
      <c r="J759" s="13"/>
      <c r="K759" s="34"/>
      <c r="L759" s="35"/>
      <c r="M759" s="27"/>
      <c r="N759" s="37"/>
      <c r="O759" s="35"/>
    </row>
    <row r="760" spans="9:15" x14ac:dyDescent="0.25">
      <c r="I760" s="68"/>
      <c r="J760" s="13"/>
      <c r="K760" s="34"/>
      <c r="L760" s="35"/>
      <c r="M760" s="27"/>
      <c r="N760" s="37"/>
      <c r="O760" s="35"/>
    </row>
    <row r="761" spans="9:15" x14ac:dyDescent="0.25">
      <c r="I761" s="68"/>
      <c r="J761" s="13"/>
      <c r="K761" s="34"/>
      <c r="L761" s="35"/>
      <c r="M761" s="27"/>
      <c r="N761" s="37"/>
      <c r="O761" s="35"/>
    </row>
    <row r="762" spans="9:15" x14ac:dyDescent="0.25">
      <c r="I762" s="68"/>
      <c r="J762" s="13"/>
      <c r="K762" s="34"/>
      <c r="L762" s="35"/>
      <c r="M762" s="27"/>
      <c r="N762" s="37"/>
      <c r="O762" s="35"/>
    </row>
    <row r="763" spans="9:15" x14ac:dyDescent="0.25">
      <c r="I763" s="4"/>
      <c r="J763" s="13"/>
      <c r="K763" s="34"/>
      <c r="L763" s="35"/>
      <c r="M763" s="27"/>
      <c r="N763" s="37"/>
      <c r="O763" s="35"/>
    </row>
    <row r="764" spans="9:15" x14ac:dyDescent="0.25">
      <c r="I764" s="68"/>
      <c r="J764" s="13"/>
      <c r="K764" s="34"/>
      <c r="L764" s="35"/>
      <c r="M764" s="27"/>
      <c r="N764" s="37"/>
      <c r="O764" s="35"/>
    </row>
    <row r="765" spans="9:15" x14ac:dyDescent="0.25">
      <c r="I765" s="68"/>
      <c r="J765" s="13"/>
      <c r="K765" s="34"/>
      <c r="L765" s="35"/>
      <c r="M765" s="27"/>
      <c r="N765" s="37"/>
      <c r="O765" s="35"/>
    </row>
    <row r="766" spans="9:15" x14ac:dyDescent="0.25">
      <c r="I766" s="4"/>
      <c r="J766" s="13"/>
      <c r="K766" s="34"/>
      <c r="L766" s="35"/>
      <c r="M766" s="27"/>
      <c r="N766" s="37"/>
      <c r="O766" s="35"/>
    </row>
    <row r="767" spans="9:15" x14ac:dyDescent="0.25">
      <c r="I767" s="68"/>
      <c r="J767" s="13"/>
      <c r="K767" s="34"/>
      <c r="L767" s="35"/>
      <c r="M767" s="27"/>
      <c r="N767" s="37"/>
      <c r="O767" s="35"/>
    </row>
    <row r="768" spans="9:15" x14ac:dyDescent="0.25">
      <c r="I768" s="4"/>
      <c r="J768" s="13"/>
      <c r="K768" s="34"/>
      <c r="L768" s="35"/>
      <c r="M768" s="27"/>
      <c r="N768" s="37"/>
      <c r="O768" s="35"/>
    </row>
    <row r="769" spans="9:15" x14ac:dyDescent="0.25">
      <c r="I769" s="4"/>
      <c r="J769" s="13"/>
      <c r="K769" s="34"/>
      <c r="L769" s="35"/>
      <c r="M769" s="27"/>
      <c r="N769" s="37"/>
      <c r="O769" s="35"/>
    </row>
    <row r="770" spans="9:15" x14ac:dyDescent="0.25">
      <c r="I770" s="4"/>
      <c r="J770" s="13"/>
      <c r="K770" s="34"/>
      <c r="L770" s="35"/>
      <c r="M770" s="27"/>
      <c r="N770" s="37"/>
      <c r="O770" s="35"/>
    </row>
    <row r="771" spans="9:15" x14ac:dyDescent="0.25">
      <c r="I771" s="4"/>
      <c r="J771" s="13"/>
      <c r="K771" s="34"/>
      <c r="L771" s="35"/>
      <c r="M771" s="27"/>
      <c r="N771" s="37"/>
      <c r="O771" s="35"/>
    </row>
    <row r="772" spans="9:15" x14ac:dyDescent="0.25">
      <c r="I772" s="4"/>
      <c r="J772" s="13"/>
      <c r="K772" s="34"/>
      <c r="L772" s="35"/>
      <c r="M772" s="27"/>
      <c r="N772" s="37"/>
      <c r="O772" s="35"/>
    </row>
    <row r="773" spans="9:15" x14ac:dyDescent="0.25">
      <c r="I773" s="4"/>
      <c r="J773" s="13"/>
      <c r="K773" s="34"/>
      <c r="L773" s="35"/>
      <c r="M773" s="27"/>
      <c r="N773" s="37"/>
      <c r="O773" s="35"/>
    </row>
    <row r="774" spans="9:15" x14ac:dyDescent="0.25">
      <c r="I774" s="68"/>
      <c r="J774" s="13"/>
      <c r="K774" s="34"/>
      <c r="L774" s="35"/>
      <c r="M774" s="27"/>
      <c r="N774" s="37"/>
      <c r="O774" s="35"/>
    </row>
    <row r="775" spans="9:15" x14ac:dyDescent="0.25">
      <c r="I775" s="4"/>
      <c r="J775" s="13"/>
      <c r="K775" s="34"/>
      <c r="L775" s="35"/>
      <c r="M775" s="27"/>
      <c r="N775" s="37"/>
      <c r="O775" s="35"/>
    </row>
    <row r="776" spans="9:15" x14ac:dyDescent="0.25">
      <c r="I776" s="4"/>
      <c r="J776" s="13"/>
      <c r="K776" s="34"/>
      <c r="L776" s="35"/>
      <c r="M776" s="27"/>
      <c r="N776" s="37"/>
      <c r="O776" s="35"/>
    </row>
    <row r="777" spans="9:15" x14ac:dyDescent="0.25">
      <c r="I777" s="4"/>
      <c r="J777" s="13"/>
      <c r="K777" s="34"/>
      <c r="L777" s="35"/>
      <c r="M777" s="27"/>
      <c r="N777" s="37"/>
      <c r="O777" s="35"/>
    </row>
    <row r="778" spans="9:15" x14ac:dyDescent="0.25">
      <c r="I778" s="4"/>
      <c r="J778" s="13"/>
      <c r="K778" s="34"/>
      <c r="L778" s="35"/>
      <c r="M778" s="27"/>
      <c r="N778" s="37"/>
      <c r="O778" s="35"/>
    </row>
    <row r="779" spans="9:15" x14ac:dyDescent="0.25">
      <c r="I779" s="4"/>
      <c r="J779" s="13"/>
      <c r="K779" s="34"/>
      <c r="L779" s="35"/>
      <c r="M779" s="27"/>
      <c r="N779" s="37"/>
      <c r="O779" s="35"/>
    </row>
    <row r="780" spans="9:15" x14ac:dyDescent="0.25">
      <c r="I780" s="4"/>
      <c r="J780" s="13"/>
      <c r="K780" s="34"/>
      <c r="L780" s="35"/>
      <c r="M780" s="27"/>
      <c r="N780" s="37"/>
      <c r="O780" s="35"/>
    </row>
    <row r="781" spans="9:15" x14ac:dyDescent="0.25">
      <c r="I781" s="4"/>
      <c r="J781" s="13"/>
      <c r="K781" s="34"/>
      <c r="L781" s="35"/>
      <c r="M781" s="27"/>
      <c r="N781" s="37"/>
      <c r="O781" s="35"/>
    </row>
    <row r="782" spans="9:15" x14ac:dyDescent="0.25">
      <c r="I782" s="4"/>
      <c r="J782" s="13"/>
      <c r="K782" s="34"/>
      <c r="L782" s="35"/>
      <c r="M782" s="27"/>
      <c r="N782" s="37"/>
      <c r="O782" s="35"/>
    </row>
    <row r="783" spans="9:15" x14ac:dyDescent="0.25">
      <c r="I783" s="4"/>
      <c r="J783" s="13"/>
      <c r="K783" s="34"/>
      <c r="L783" s="35"/>
      <c r="M783" s="27"/>
      <c r="N783" s="37"/>
      <c r="O783" s="35"/>
    </row>
    <row r="784" spans="9:15" x14ac:dyDescent="0.25">
      <c r="I784" s="4"/>
      <c r="J784" s="13"/>
      <c r="K784" s="34"/>
      <c r="L784" s="35"/>
      <c r="M784" s="27"/>
      <c r="N784" s="37"/>
      <c r="O784" s="35"/>
    </row>
    <row r="785" spans="9:15" x14ac:dyDescent="0.25">
      <c r="I785" s="4"/>
      <c r="J785" s="13"/>
      <c r="K785" s="34"/>
      <c r="L785" s="35"/>
      <c r="M785" s="27"/>
      <c r="N785" s="37"/>
      <c r="O785" s="35"/>
    </row>
    <row r="786" spans="9:15" x14ac:dyDescent="0.25">
      <c r="I786" s="4"/>
      <c r="J786" s="13"/>
      <c r="K786" s="34"/>
      <c r="L786" s="35"/>
      <c r="M786" s="27"/>
      <c r="N786" s="37"/>
      <c r="O786" s="35"/>
    </row>
    <row r="787" spans="9:15" x14ac:dyDescent="0.25">
      <c r="I787" s="4"/>
      <c r="J787" s="13"/>
      <c r="K787" s="34"/>
      <c r="L787" s="35"/>
      <c r="M787" s="27"/>
      <c r="N787" s="37"/>
      <c r="O787" s="35"/>
    </row>
    <row r="788" spans="9:15" x14ac:dyDescent="0.25">
      <c r="I788" s="7"/>
      <c r="J788" s="7"/>
      <c r="K788" s="7"/>
      <c r="L788" s="7"/>
      <c r="M788" s="41"/>
      <c r="N788" s="7"/>
      <c r="O788" s="7"/>
    </row>
    <row r="789" spans="9:15" x14ac:dyDescent="0.25">
      <c r="I789" s="7"/>
      <c r="J789" s="7"/>
      <c r="K789" s="7"/>
      <c r="L789" s="7"/>
      <c r="M789" s="41"/>
      <c r="N789" s="7"/>
      <c r="O789" s="7"/>
    </row>
    <row r="790" spans="9:15" ht="16.5" x14ac:dyDescent="0.3">
      <c r="I790" s="17"/>
      <c r="J790" s="17"/>
      <c r="K790" s="17"/>
      <c r="L790" s="17"/>
      <c r="M790" s="8"/>
      <c r="N790" s="17"/>
      <c r="O790" s="17"/>
    </row>
    <row r="791" spans="9:15" x14ac:dyDescent="0.25">
      <c r="I791" s="3"/>
      <c r="J791" s="3"/>
      <c r="K791" s="169"/>
      <c r="L791" s="3"/>
      <c r="M791" s="213"/>
      <c r="N791" s="170"/>
    </row>
    <row r="792" spans="9:15" x14ac:dyDescent="0.25">
      <c r="I792" s="3"/>
      <c r="J792" s="3"/>
      <c r="K792" s="169"/>
      <c r="L792" s="3"/>
      <c r="M792" s="213"/>
      <c r="N792" s="170"/>
      <c r="O792" s="171"/>
    </row>
    <row r="793" spans="9:15" x14ac:dyDescent="0.25">
      <c r="I793" s="3"/>
      <c r="J793" s="3"/>
      <c r="K793" s="169"/>
      <c r="L793" s="3"/>
      <c r="M793" s="213"/>
      <c r="N793" s="170"/>
      <c r="O793" s="172"/>
    </row>
  </sheetData>
  <mergeCells count="3">
    <mergeCell ref="C12:E12"/>
    <mergeCell ref="P2:Q2"/>
    <mergeCell ref="P3:Q3"/>
  </mergeCells>
  <printOptions horizontalCentered="1"/>
  <pageMargins left="0.23622047244094491" right="0.23622047244094491" top="0.74803149606299213" bottom="0.74803149606299213" header="0.31496062992125984" footer="0.31496062992125984"/>
  <pageSetup paperSize="9" scale="60" orientation="landscape" useFirstPageNumber="1"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TotalTime>16679</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59</vt:i4>
      </vt:variant>
    </vt:vector>
  </HeadingPairs>
  <TitlesOfParts>
    <vt:vector size="64" baseType="lpstr">
      <vt:lpstr>Rekapitulacija</vt:lpstr>
      <vt:lpstr>1. SKUPINA-Vrteči inštrumenti</vt:lpstr>
      <vt:lpstr>2. SKUPIN-Pot.mat.za zob.teh.</vt:lpstr>
      <vt:lpstr>3. SKUP.Konsignac.akril.zob</vt:lpstr>
      <vt:lpstr>4. SKUPINA-Inštrumentarij</vt:lpstr>
      <vt:lpstr>'2. SKUPIN-Pot.mat.za zob.teh.'!_FiltriranjeZbirkePodatkov</vt:lpstr>
      <vt:lpstr>'4. SKUPINA-Inštrumentarij'!_FiltriranjeZbirkePodatkov</vt:lpstr>
      <vt:lpstr>Rekapitulacija!_Hlk107228984</vt:lpstr>
      <vt:lpstr>'1. SKUPINA-Vrteči inštrumenti'!Področje_tiskanja</vt:lpstr>
      <vt:lpstr>'2. SKUPIN-Pot.mat.za zob.teh.'!Področje_tiskanja</vt:lpstr>
      <vt:lpstr>'3. SKUP.Konsignac.akril.zob'!Področje_tiskanja</vt:lpstr>
      <vt:lpstr>'4. SKUPINA-Inštrumentarij'!Področje_tiskanja</vt:lpstr>
      <vt:lpstr>'1. SKUPINA-Vrteči inštrumenti'!Print_Area_0</vt:lpstr>
      <vt:lpstr>'2. SKUPIN-Pot.mat.za zob.teh.'!Print_Area_0</vt:lpstr>
      <vt:lpstr>'3. SKUP.Konsignac.akril.zob'!Print_Area_0</vt:lpstr>
      <vt:lpstr>'4. SKUPINA-Inštrumentarij'!Print_Area_0</vt:lpstr>
      <vt:lpstr>'1. SKUPINA-Vrteči inštrumenti'!Print_Area_0_0</vt:lpstr>
      <vt:lpstr>'2. SKUPIN-Pot.mat.za zob.teh.'!Print_Area_0_0</vt:lpstr>
      <vt:lpstr>'3. SKUP.Konsignac.akril.zob'!Print_Area_0_0</vt:lpstr>
      <vt:lpstr>'4. SKUPINA-Inštrumentarij'!Print_Area_0_0</vt:lpstr>
      <vt:lpstr>'1. SKUPINA-Vrteči inštrumenti'!Print_Area_0_0_0</vt:lpstr>
      <vt:lpstr>'2. SKUPIN-Pot.mat.za zob.teh.'!Print_Area_0_0_0</vt:lpstr>
      <vt:lpstr>'3. SKUP.Konsignac.akril.zob'!Print_Area_0_0_0</vt:lpstr>
      <vt:lpstr>'4. SKUPINA-Inštrumentarij'!Print_Area_0_0_0</vt:lpstr>
      <vt:lpstr>'1. SKUPINA-Vrteči inštrumenti'!Print_Area_0_0_0_0</vt:lpstr>
      <vt:lpstr>'2. SKUPIN-Pot.mat.za zob.teh.'!Print_Area_0_0_0_0</vt:lpstr>
      <vt:lpstr>'3. SKUP.Konsignac.akril.zob'!Print_Area_0_0_0_0</vt:lpstr>
      <vt:lpstr>'4. SKUPINA-Inštrumentarij'!Print_Area_0_0_0_0</vt:lpstr>
      <vt:lpstr>'1. SKUPINA-Vrteči inštrumenti'!Print_Area_0_0_0_0_0</vt:lpstr>
      <vt:lpstr>'2. SKUPIN-Pot.mat.za zob.teh.'!Print_Area_0_0_0_0_0</vt:lpstr>
      <vt:lpstr>'3. SKUP.Konsignac.akril.zob'!Print_Area_0_0_0_0_0</vt:lpstr>
      <vt:lpstr>'4. SKUPINA-Inštrumentarij'!Print_Area_0_0_0_0_0</vt:lpstr>
      <vt:lpstr>'1. SKUPINA-Vrteči inštrumenti'!Print_Area_0_0_0_0_0_0</vt:lpstr>
      <vt:lpstr>'2. SKUPIN-Pot.mat.za zob.teh.'!Print_Area_0_0_0_0_0_0</vt:lpstr>
      <vt:lpstr>'3. SKUP.Konsignac.akril.zob'!Print_Area_0_0_0_0_0_0</vt:lpstr>
      <vt:lpstr>'4. SKUPINA-Inštrumentarij'!Print_Area_0_0_0_0_0_0</vt:lpstr>
      <vt:lpstr>'1. SKUPINA-Vrteči inštrumenti'!Print_Area_0_0_0_0_0_0_0</vt:lpstr>
      <vt:lpstr>'2. SKUPIN-Pot.mat.za zob.teh.'!Print_Area_0_0_0_0_0_0_0</vt:lpstr>
      <vt:lpstr>'3. SKUP.Konsignac.akril.zob'!Print_Area_0_0_0_0_0_0_0</vt:lpstr>
      <vt:lpstr>'4. SKUPINA-Inštrumentarij'!Print_Area_0_0_0_0_0_0_0</vt:lpstr>
      <vt:lpstr>'1. SKUPINA-Vrteči inštrumenti'!Print_Titles_0</vt:lpstr>
      <vt:lpstr>'2. SKUPIN-Pot.mat.za zob.teh.'!Print_Titles_0</vt:lpstr>
      <vt:lpstr>'4. SKUPINA-Inštrumentarij'!Print_Titles_0</vt:lpstr>
      <vt:lpstr>'1. SKUPINA-Vrteči inštrumenti'!Print_Titles_0_0</vt:lpstr>
      <vt:lpstr>'2. SKUPIN-Pot.mat.za zob.teh.'!Print_Titles_0_0</vt:lpstr>
      <vt:lpstr>'4. SKUPINA-Inštrumentarij'!Print_Titles_0_0</vt:lpstr>
      <vt:lpstr>'1. SKUPINA-Vrteči inštrumenti'!Print_Titles_0_0_0</vt:lpstr>
      <vt:lpstr>'2. SKUPIN-Pot.mat.za zob.teh.'!Print_Titles_0_0_0</vt:lpstr>
      <vt:lpstr>'4. SKUPINA-Inštrumentarij'!Print_Titles_0_0_0</vt:lpstr>
      <vt:lpstr>'1. SKUPINA-Vrteči inštrumenti'!Print_Titles_0_0_0_0</vt:lpstr>
      <vt:lpstr>'2. SKUPIN-Pot.mat.za zob.teh.'!Print_Titles_0_0_0_0</vt:lpstr>
      <vt:lpstr>'4. SKUPINA-Inštrumentarij'!Print_Titles_0_0_0_0</vt:lpstr>
      <vt:lpstr>'1. SKUPINA-Vrteči inštrumenti'!Print_Titles_0_0_0_0_0</vt:lpstr>
      <vt:lpstr>'2. SKUPIN-Pot.mat.za zob.teh.'!Print_Titles_0_0_0_0_0</vt:lpstr>
      <vt:lpstr>'4. SKUPINA-Inštrumentarij'!Print_Titles_0_0_0_0_0</vt:lpstr>
      <vt:lpstr>'1. SKUPINA-Vrteči inštrumenti'!Print_Titles_0_0_0_0_0_0</vt:lpstr>
      <vt:lpstr>'2. SKUPIN-Pot.mat.za zob.teh.'!Print_Titles_0_0_0_0_0_0</vt:lpstr>
      <vt:lpstr>'4. SKUPINA-Inštrumentarij'!Print_Titles_0_0_0_0_0_0</vt:lpstr>
      <vt:lpstr>'1. SKUPINA-Vrteči inštrumenti'!Print_Titles_0_0_0_0_0_0_0</vt:lpstr>
      <vt:lpstr>'2. SKUPIN-Pot.mat.za zob.teh.'!Print_Titles_0_0_0_0_0_0_0</vt:lpstr>
      <vt:lpstr>'4. SKUPINA-Inštrumentarij'!Print_Titles_0_0_0_0_0_0_0</vt:lpstr>
      <vt:lpstr>'1. SKUPINA-Vrteči inštrumenti'!Tiskanje_naslovov</vt:lpstr>
      <vt:lpstr>'2. SKUPIN-Pot.mat.za zob.teh.'!Tiskanje_naslovov</vt:lpstr>
      <vt:lpstr>'4. SKUPINA-Inštrumentarij'!Tiskanje_naslovov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 BRAJKOVIĆ" &lt;alenka.brajkovic@zd-lj.si&gt;</dc:creator>
  <cp:lastModifiedBy>Urša Ulčar</cp:lastModifiedBy>
  <cp:revision>14</cp:revision>
  <cp:lastPrinted>2023-12-04T14:03:10Z</cp:lastPrinted>
  <dcterms:created xsi:type="dcterms:W3CDTF">2009-02-23T10:02:09Z</dcterms:created>
  <dcterms:modified xsi:type="dcterms:W3CDTF">2023-12-04T14:09:59Z</dcterms:modified>
  <dc:language>sl-SI</dc:language>
</cp:coreProperties>
</file>